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421+557прРИМ'!$A$1:$L$254</definedName>
  </definedNames>
  <calcPr calcId="162913"/>
</workbook>
</file>

<file path=xl/calcChain.xml><?xml version="1.0" encoding="utf-8"?>
<calcChain xmlns="http://schemas.openxmlformats.org/spreadsheetml/2006/main">
  <c r="H260" i="7" l="1"/>
  <c r="L245" i="7" l="1"/>
  <c r="H252" i="7" l="1"/>
  <c r="H249" i="7"/>
  <c r="C43" i="7"/>
  <c r="L240" i="7"/>
  <c r="L236" i="7"/>
  <c r="L235" i="7"/>
  <c r="L228" i="7"/>
  <c r="L224" i="7"/>
  <c r="L212" i="7"/>
  <c r="L211" i="7"/>
  <c r="L210" i="7"/>
  <c r="L209" i="7"/>
  <c r="L208" i="7"/>
  <c r="L207" i="7"/>
  <c r="L204" i="7"/>
  <c r="L203" i="7"/>
  <c r="L201" i="7"/>
  <c r="L198" i="7"/>
  <c r="L193" i="7"/>
  <c r="L192" i="7"/>
  <c r="L191" i="7"/>
  <c r="L186" i="7"/>
  <c r="L183" i="7" s="1"/>
  <c r="L185" i="7"/>
  <c r="L181" i="7"/>
  <c r="L180" i="7"/>
  <c r="L179" i="7"/>
  <c r="L178" i="7"/>
  <c r="L177" i="7"/>
  <c r="L176" i="7"/>
  <c r="L174" i="7" s="1"/>
  <c r="L173" i="7"/>
  <c r="L172" i="7"/>
  <c r="L170" i="7"/>
  <c r="L167" i="7"/>
  <c r="L157" i="7"/>
  <c r="L153" i="7"/>
  <c r="AT139" i="7"/>
  <c r="AR139" i="7"/>
  <c r="AO139" i="7"/>
  <c r="BA139" i="7"/>
  <c r="AZ139" i="7"/>
  <c r="AE139" i="7"/>
  <c r="AD139" i="7"/>
  <c r="L138" i="7"/>
  <c r="AN139" i="7" s="1"/>
  <c r="J138" i="7"/>
  <c r="E138" i="7"/>
  <c r="G138" i="7"/>
  <c r="D138" i="7"/>
  <c r="C138" i="7"/>
  <c r="B138" i="7"/>
  <c r="AE137" i="7"/>
  <c r="AD137" i="7"/>
  <c r="G136" i="7"/>
  <c r="F136" i="7"/>
  <c r="E136" i="7"/>
  <c r="G135" i="7"/>
  <c r="E135" i="7"/>
  <c r="G132" i="7"/>
  <c r="E132" i="7"/>
  <c r="D132" i="7"/>
  <c r="C132" i="7"/>
  <c r="B132" i="7"/>
  <c r="G131" i="7"/>
  <c r="E131" i="7"/>
  <c r="D131" i="7"/>
  <c r="C131" i="7"/>
  <c r="B131" i="7"/>
  <c r="L130" i="7"/>
  <c r="J130" i="7"/>
  <c r="G130" i="7"/>
  <c r="L129" i="7"/>
  <c r="I129" i="7"/>
  <c r="H129" i="7"/>
  <c r="G129" i="7"/>
  <c r="L127" i="7"/>
  <c r="J127" i="7"/>
  <c r="F127" i="7"/>
  <c r="E127" i="7"/>
  <c r="L126" i="7"/>
  <c r="I126" i="7"/>
  <c r="H126" i="7"/>
  <c r="G126" i="7"/>
  <c r="F126" i="7"/>
  <c r="L125" i="7"/>
  <c r="I125" i="7"/>
  <c r="H125" i="7"/>
  <c r="G125" i="7"/>
  <c r="F125" i="7"/>
  <c r="L124" i="7"/>
  <c r="J124" i="7"/>
  <c r="F124" i="7"/>
  <c r="E124" i="7"/>
  <c r="L123" i="7"/>
  <c r="J123" i="7"/>
  <c r="G123" i="7"/>
  <c r="F123" i="7"/>
  <c r="L120" i="7"/>
  <c r="L119" i="7" s="1"/>
  <c r="J120" i="7"/>
  <c r="G120" i="7"/>
  <c r="F120" i="7"/>
  <c r="C118" i="7"/>
  <c r="E114" i="7"/>
  <c r="G114" i="7"/>
  <c r="D114" i="7"/>
  <c r="C114" i="7"/>
  <c r="AT113" i="7"/>
  <c r="AR113" i="7"/>
  <c r="AO113" i="7"/>
  <c r="BA113" i="7"/>
  <c r="AZ113" i="7"/>
  <c r="AE113" i="7"/>
  <c r="AD113" i="7"/>
  <c r="L112" i="7"/>
  <c r="AN113" i="7" s="1"/>
  <c r="J112" i="7"/>
  <c r="E112" i="7"/>
  <c r="G112" i="7"/>
  <c r="D112" i="7"/>
  <c r="C112" i="7"/>
  <c r="B112" i="7"/>
  <c r="AE111" i="7"/>
  <c r="AD111" i="7"/>
  <c r="G110" i="7"/>
  <c r="F110" i="7"/>
  <c r="E110" i="7"/>
  <c r="G109" i="7"/>
  <c r="E109" i="7"/>
  <c r="G106" i="7"/>
  <c r="E106" i="7"/>
  <c r="D106" i="7"/>
  <c r="C106" i="7"/>
  <c r="B106" i="7"/>
  <c r="L105" i="7"/>
  <c r="L104" i="7" s="1"/>
  <c r="AW111" i="7" s="1"/>
  <c r="I105" i="7"/>
  <c r="H105" i="7"/>
  <c r="G105" i="7"/>
  <c r="L103" i="7"/>
  <c r="J103" i="7"/>
  <c r="F103" i="7"/>
  <c r="E103" i="7"/>
  <c r="L102" i="7"/>
  <c r="I102" i="7"/>
  <c r="H102" i="7"/>
  <c r="G102" i="7"/>
  <c r="F102" i="7"/>
  <c r="L101" i="7"/>
  <c r="J101" i="7"/>
  <c r="F101" i="7"/>
  <c r="E101" i="7"/>
  <c r="L100" i="7"/>
  <c r="I100" i="7"/>
  <c r="H100" i="7"/>
  <c r="G100" i="7"/>
  <c r="F100" i="7"/>
  <c r="L99" i="7"/>
  <c r="J99" i="7"/>
  <c r="F99" i="7"/>
  <c r="E99" i="7"/>
  <c r="L98" i="7"/>
  <c r="J98" i="7"/>
  <c r="G98" i="7"/>
  <c r="F98" i="7"/>
  <c r="L97" i="7"/>
  <c r="J97" i="7"/>
  <c r="F97" i="7"/>
  <c r="E97" i="7"/>
  <c r="L96" i="7"/>
  <c r="I96" i="7"/>
  <c r="H96" i="7"/>
  <c r="G96" i="7"/>
  <c r="F96" i="7"/>
  <c r="L93" i="7"/>
  <c r="L92" i="7" s="1"/>
  <c r="J93" i="7"/>
  <c r="G93" i="7"/>
  <c r="F93" i="7"/>
  <c r="C91" i="7"/>
  <c r="E87" i="7"/>
  <c r="G87" i="7"/>
  <c r="D87" i="7"/>
  <c r="C87" i="7"/>
  <c r="AU86" i="7"/>
  <c r="AS86" i="7"/>
  <c r="AP86" i="7"/>
  <c r="BA86" i="7"/>
  <c r="AZ86" i="7"/>
  <c r="AE86" i="7"/>
  <c r="AD86" i="7"/>
  <c r="L85" i="7"/>
  <c r="K86" i="7" s="1"/>
  <c r="J85" i="7"/>
  <c r="E85" i="7"/>
  <c r="G85" i="7"/>
  <c r="D85" i="7"/>
  <c r="C85" i="7"/>
  <c r="AU84" i="7"/>
  <c r="AS84" i="7"/>
  <c r="AP84" i="7"/>
  <c r="BA84" i="7"/>
  <c r="AZ84" i="7"/>
  <c r="AE84" i="7"/>
  <c r="AD84" i="7"/>
  <c r="L83" i="7"/>
  <c r="BB84" i="7" s="1"/>
  <c r="J83" i="7"/>
  <c r="E83" i="7"/>
  <c r="G83" i="7"/>
  <c r="D83" i="7"/>
  <c r="C83" i="7"/>
  <c r="AE82" i="7"/>
  <c r="AD82" i="7"/>
  <c r="G81" i="7"/>
  <c r="F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L75" i="7"/>
  <c r="J75" i="7"/>
  <c r="G75" i="7"/>
  <c r="L74" i="7"/>
  <c r="I74" i="7"/>
  <c r="H74" i="7"/>
  <c r="G74" i="7"/>
  <c r="L73" i="7"/>
  <c r="I73" i="7"/>
  <c r="H73" i="7"/>
  <c r="G73" i="7"/>
  <c r="L71" i="7"/>
  <c r="J71" i="7"/>
  <c r="F71" i="7"/>
  <c r="E71" i="7"/>
  <c r="L70" i="7"/>
  <c r="J70" i="7"/>
  <c r="G70" i="7"/>
  <c r="F70" i="7"/>
  <c r="L69" i="7"/>
  <c r="J69" i="7"/>
  <c r="F69" i="7"/>
  <c r="E69" i="7"/>
  <c r="L68" i="7"/>
  <c r="J68" i="7"/>
  <c r="G68" i="7"/>
  <c r="F68" i="7"/>
  <c r="L67" i="7"/>
  <c r="J67" i="7"/>
  <c r="F67" i="7"/>
  <c r="E67" i="7"/>
  <c r="L66" i="7"/>
  <c r="I66" i="7"/>
  <c r="H66" i="7"/>
  <c r="G66" i="7"/>
  <c r="F66" i="7"/>
  <c r="L65" i="7"/>
  <c r="J65" i="7"/>
  <c r="F65" i="7"/>
  <c r="E65" i="7"/>
  <c r="L64" i="7"/>
  <c r="I64" i="7"/>
  <c r="H64" i="7"/>
  <c r="G64" i="7"/>
  <c r="F64" i="7"/>
  <c r="L63" i="7"/>
  <c r="I63" i="7"/>
  <c r="H63" i="7"/>
  <c r="G63" i="7"/>
  <c r="F63" i="7"/>
  <c r="L62" i="7"/>
  <c r="I62" i="7"/>
  <c r="H62" i="7"/>
  <c r="G62" i="7"/>
  <c r="F62" i="7"/>
  <c r="L61" i="7"/>
  <c r="J61" i="7"/>
  <c r="F61" i="7"/>
  <c r="E61" i="7"/>
  <c r="L60" i="7"/>
  <c r="J60" i="7"/>
  <c r="G60" i="7"/>
  <c r="F60" i="7"/>
  <c r="L57" i="7"/>
  <c r="L56" i="7" s="1"/>
  <c r="J57" i="7"/>
  <c r="G57" i="7"/>
  <c r="F57" i="7"/>
  <c r="E52" i="7"/>
  <c r="G52" i="7"/>
  <c r="D52" i="7"/>
  <c r="C52" i="7"/>
  <c r="A27" i="7"/>
  <c r="A25" i="7"/>
  <c r="A22" i="7"/>
  <c r="F16" i="7"/>
  <c r="F14" i="7"/>
  <c r="CO6" i="7"/>
  <c r="F6" i="7"/>
  <c r="CO4" i="7"/>
  <c r="F4" i="7"/>
  <c r="A1" i="7"/>
  <c r="J100" i="7" l="1"/>
  <c r="AN84" i="7"/>
  <c r="J62" i="7"/>
  <c r="J66" i="7"/>
  <c r="L205" i="7"/>
  <c r="L233" i="7"/>
  <c r="G124" i="7"/>
  <c r="L128" i="7"/>
  <c r="AW137" i="7" s="1"/>
  <c r="L168" i="7"/>
  <c r="K139" i="7"/>
  <c r="I139" i="7" s="1"/>
  <c r="AX139" i="7"/>
  <c r="L239" i="7" s="1"/>
  <c r="G61" i="7"/>
  <c r="L95" i="7"/>
  <c r="L94" i="7" s="1"/>
  <c r="AO111" i="7" s="1"/>
  <c r="AW139" i="7"/>
  <c r="L122" i="7"/>
  <c r="L121" i="7" s="1"/>
  <c r="AO137" i="7" s="1"/>
  <c r="J126" i="7"/>
  <c r="J129" i="7"/>
  <c r="L59" i="7"/>
  <c r="AT82" i="7" s="1"/>
  <c r="G127" i="7"/>
  <c r="J74" i="7"/>
  <c r="G67" i="7"/>
  <c r="G69" i="7"/>
  <c r="G71" i="7"/>
  <c r="L72" i="7"/>
  <c r="AW82" i="7" s="1"/>
  <c r="G103" i="7"/>
  <c r="L199" i="7"/>
  <c r="J64" i="7"/>
  <c r="AN86" i="7"/>
  <c r="J96" i="7"/>
  <c r="J125" i="7"/>
  <c r="I86" i="7"/>
  <c r="J102" i="7"/>
  <c r="AW113" i="7"/>
  <c r="L165" i="7"/>
  <c r="L163" i="7" s="1"/>
  <c r="J63" i="7"/>
  <c r="G65" i="7"/>
  <c r="J73" i="7"/>
  <c r="G97" i="7"/>
  <c r="G99" i="7"/>
  <c r="J105" i="7"/>
  <c r="G101" i="7"/>
  <c r="AR111" i="7"/>
  <c r="AR137" i="7"/>
  <c r="AR82" i="7"/>
  <c r="BB86" i="7"/>
  <c r="L229" i="7" s="1"/>
  <c r="K113" i="7"/>
  <c r="I113" i="7" s="1"/>
  <c r="K84" i="7"/>
  <c r="I84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1" i="3"/>
  <c r="Y1" i="3"/>
  <c r="CV1" i="3" s="1"/>
  <c r="U24" i="1" s="1"/>
  <c r="G56" i="7" s="1"/>
  <c r="CU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W4" i="3" s="1"/>
  <c r="CY4" i="3"/>
  <c r="CZ4" i="3"/>
  <c r="DA4" i="3"/>
  <c r="DB4" i="3"/>
  <c r="DC4" i="3"/>
  <c r="A5" i="3"/>
  <c r="Y5" i="3"/>
  <c r="CX5" i="3" s="1"/>
  <c r="CW5" i="3"/>
  <c r="CY5" i="3"/>
  <c r="CZ5" i="3"/>
  <c r="DB5" i="3" s="1"/>
  <c r="DA5" i="3"/>
  <c r="DC5" i="3"/>
  <c r="A6" i="3"/>
  <c r="Y6" i="3"/>
  <c r="CW6" i="3"/>
  <c r="CY6" i="3"/>
  <c r="CZ6" i="3"/>
  <c r="DB6" i="3" s="1"/>
  <c r="DA6" i="3"/>
  <c r="DC6" i="3"/>
  <c r="A7" i="3"/>
  <c r="Y7" i="3"/>
  <c r="CX7" i="3" s="1"/>
  <c r="CY7" i="3"/>
  <c r="CZ7" i="3"/>
  <c r="DB7" i="3" s="1"/>
  <c r="DA7" i="3"/>
  <c r="DC7" i="3"/>
  <c r="A8" i="3"/>
  <c r="Y8" i="3"/>
  <c r="CW8" i="3" s="1"/>
  <c r="CY8" i="3"/>
  <c r="CZ8" i="3"/>
  <c r="DA8" i="3"/>
  <c r="DB8" i="3"/>
  <c r="DC8" i="3"/>
  <c r="A9" i="3"/>
  <c r="Y9" i="3"/>
  <c r="CX9" i="3" s="1"/>
  <c r="CW9" i="3"/>
  <c r="CY9" i="3"/>
  <c r="CZ9" i="3"/>
  <c r="DB9" i="3" s="1"/>
  <c r="DA9" i="3"/>
  <c r="DC9" i="3"/>
  <c r="A10" i="3"/>
  <c r="Y10" i="3"/>
  <c r="CX10" i="3"/>
  <c r="DI10" i="3" s="1"/>
  <c r="CY10" i="3"/>
  <c r="CZ10" i="3"/>
  <c r="DB10" i="3" s="1"/>
  <c r="DA10" i="3"/>
  <c r="DC10" i="3"/>
  <c r="DH10" i="3"/>
  <c r="A11" i="3"/>
  <c r="Y11" i="3"/>
  <c r="CY11" i="3"/>
  <c r="CZ11" i="3"/>
  <c r="DA11" i="3"/>
  <c r="DB11" i="3"/>
  <c r="DC11" i="3"/>
  <c r="A12" i="3"/>
  <c r="Y12" i="3"/>
  <c r="CX12" i="3"/>
  <c r="DG12" i="3" s="1"/>
  <c r="CY12" i="3"/>
  <c r="CZ12" i="3"/>
  <c r="DA12" i="3"/>
  <c r="DB12" i="3"/>
  <c r="DC12" i="3"/>
  <c r="DH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W18" i="3" s="1"/>
  <c r="CY18" i="3"/>
  <c r="CZ18" i="3"/>
  <c r="DA18" i="3"/>
  <c r="DB18" i="3"/>
  <c r="DC18" i="3"/>
  <c r="A19" i="3"/>
  <c r="Y19" i="3"/>
  <c r="CW19" i="3" s="1"/>
  <c r="CY19" i="3"/>
  <c r="CZ19" i="3"/>
  <c r="DA19" i="3"/>
  <c r="DB19" i="3"/>
  <c r="DC19" i="3"/>
  <c r="A20" i="3"/>
  <c r="Y20" i="3"/>
  <c r="CW20" i="3" s="1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W25" i="3" s="1"/>
  <c r="CY25" i="3"/>
  <c r="CZ25" i="3"/>
  <c r="DA25" i="3"/>
  <c r="DB25" i="3"/>
  <c r="DC25" i="3"/>
  <c r="A26" i="3"/>
  <c r="Y26" i="3"/>
  <c r="CW26" i="3" s="1"/>
  <c r="CY26" i="3"/>
  <c r="CZ26" i="3"/>
  <c r="DA26" i="3"/>
  <c r="DB26" i="3"/>
  <c r="DC26" i="3"/>
  <c r="A27" i="3"/>
  <c r="Y27" i="3"/>
  <c r="CW27" i="3" s="1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6" i="3" s="1"/>
  <c r="K24" i="1"/>
  <c r="AC24" i="1"/>
  <c r="AE24" i="1"/>
  <c r="AD24" i="1" s="1"/>
  <c r="AF24" i="1"/>
  <c r="AG24" i="1"/>
  <c r="AH24" i="1"/>
  <c r="AI24" i="1"/>
  <c r="AJ24" i="1"/>
  <c r="CQ24" i="1"/>
  <c r="CR24" i="1"/>
  <c r="CS24" i="1"/>
  <c r="CT24" i="1"/>
  <c r="CU24" i="1"/>
  <c r="T24" i="1" s="1"/>
  <c r="CV24" i="1"/>
  <c r="CW24" i="1"/>
  <c r="CX24" i="1"/>
  <c r="W24" i="1" s="1"/>
  <c r="AJ37" i="1" s="1"/>
  <c r="GL24" i="1"/>
  <c r="GO24" i="1"/>
  <c r="GP24" i="1"/>
  <c r="GV24" i="1"/>
  <c r="HC24" i="1"/>
  <c r="GX24" i="1" s="1"/>
  <c r="I25" i="1"/>
  <c r="P25" i="1" s="1"/>
  <c r="V25" i="1"/>
  <c r="AC25" i="1"/>
  <c r="AE25" i="1"/>
  <c r="AD25" i="1" s="1"/>
  <c r="AB25" i="1" s="1"/>
  <c r="AF25" i="1"/>
  <c r="AG25" i="1"/>
  <c r="AH25" i="1"/>
  <c r="CV25" i="1" s="1"/>
  <c r="U25" i="1" s="1"/>
  <c r="AI25" i="1"/>
  <c r="AJ25" i="1"/>
  <c r="CX25" i="1" s="1"/>
  <c r="W25" i="1" s="1"/>
  <c r="CQ25" i="1"/>
  <c r="CR25" i="1"/>
  <c r="CS25" i="1"/>
  <c r="R25" i="1" s="1"/>
  <c r="CT25" i="1"/>
  <c r="CU25" i="1"/>
  <c r="T25" i="1" s="1"/>
  <c r="CW25" i="1"/>
  <c r="GL25" i="1"/>
  <c r="GO25" i="1"/>
  <c r="GP25" i="1"/>
  <c r="GV25" i="1"/>
  <c r="HC25" i="1"/>
  <c r="GX25" i="1" s="1"/>
  <c r="I26" i="1"/>
  <c r="P26" i="1" s="1"/>
  <c r="V26" i="1"/>
  <c r="AC26" i="1"/>
  <c r="AE26" i="1"/>
  <c r="AD26" i="1" s="1"/>
  <c r="AB26" i="1" s="1"/>
  <c r="AF26" i="1"/>
  <c r="AG26" i="1"/>
  <c r="AH26" i="1"/>
  <c r="CV26" i="1" s="1"/>
  <c r="U26" i="1" s="1"/>
  <c r="AI26" i="1"/>
  <c r="AJ26" i="1"/>
  <c r="CX26" i="1" s="1"/>
  <c r="W26" i="1" s="1"/>
  <c r="CQ26" i="1"/>
  <c r="CR26" i="1"/>
  <c r="CS26" i="1"/>
  <c r="R26" i="1" s="1"/>
  <c r="CT26" i="1"/>
  <c r="CU26" i="1"/>
  <c r="T26" i="1" s="1"/>
  <c r="CW26" i="1"/>
  <c r="GL26" i="1"/>
  <c r="GO26" i="1"/>
  <c r="GP26" i="1"/>
  <c r="GV26" i="1"/>
  <c r="HC26" i="1"/>
  <c r="GX26" i="1" s="1"/>
  <c r="O27" i="1"/>
  <c r="P27" i="1"/>
  <c r="Q27" i="1"/>
  <c r="R27" i="1"/>
  <c r="S27" i="1"/>
  <c r="T27" i="1"/>
  <c r="U27" i="1"/>
  <c r="V27" i="1"/>
  <c r="W27" i="1"/>
  <c r="X27" i="1"/>
  <c r="Y27" i="1"/>
  <c r="AB27" i="1"/>
  <c r="CP27" i="1" s="1"/>
  <c r="GM27" i="1" s="1"/>
  <c r="AC27" i="1"/>
  <c r="AD27" i="1"/>
  <c r="AE27" i="1"/>
  <c r="AF27" i="1"/>
  <c r="AG27" i="1"/>
  <c r="AH27" i="1"/>
  <c r="AI27" i="1"/>
  <c r="AJ27" i="1"/>
  <c r="GL27" i="1"/>
  <c r="GO27" i="1"/>
  <c r="GP27" i="1"/>
  <c r="GV27" i="1"/>
  <c r="GX27" i="1"/>
  <c r="O28" i="1"/>
  <c r="P28" i="1"/>
  <c r="Q28" i="1"/>
  <c r="R28" i="1"/>
  <c r="S28" i="1"/>
  <c r="T28" i="1"/>
  <c r="U28" i="1"/>
  <c r="V28" i="1"/>
  <c r="W28" i="1"/>
  <c r="X28" i="1"/>
  <c r="Y28" i="1"/>
  <c r="AB28" i="1"/>
  <c r="CP28" i="1" s="1"/>
  <c r="GM28" i="1" s="1"/>
  <c r="AC28" i="1"/>
  <c r="AD28" i="1"/>
  <c r="AE28" i="1"/>
  <c r="AF28" i="1"/>
  <c r="AG28" i="1"/>
  <c r="AH28" i="1"/>
  <c r="AI28" i="1"/>
  <c r="AJ28" i="1"/>
  <c r="GL28" i="1"/>
  <c r="GO28" i="1"/>
  <c r="GP28" i="1"/>
  <c r="GV28" i="1"/>
  <c r="GX28" i="1"/>
  <c r="C29" i="1"/>
  <c r="D29" i="1"/>
  <c r="I29" i="1"/>
  <c r="CU15" i="3" s="1"/>
  <c r="K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 s="1"/>
  <c r="GX29" i="1" s="1"/>
  <c r="I30" i="1"/>
  <c r="S30" i="1" s="1"/>
  <c r="Q30" i="1"/>
  <c r="AC30" i="1"/>
  <c r="AB30" i="1" s="1"/>
  <c r="AE30" i="1"/>
  <c r="AD30" i="1" s="1"/>
  <c r="AF30" i="1"/>
  <c r="AG30" i="1"/>
  <c r="AH30" i="1"/>
  <c r="AI30" i="1"/>
  <c r="CW30" i="1" s="1"/>
  <c r="V30" i="1" s="1"/>
  <c r="AJ30" i="1"/>
  <c r="CQ30" i="1"/>
  <c r="CR30" i="1"/>
  <c r="CS30" i="1"/>
  <c r="R30" i="1" s="1"/>
  <c r="CT30" i="1"/>
  <c r="CU30" i="1"/>
  <c r="T30" i="1" s="1"/>
  <c r="CV30" i="1"/>
  <c r="U30" i="1" s="1"/>
  <c r="CX30" i="1"/>
  <c r="W30" i="1" s="1"/>
  <c r="GL30" i="1"/>
  <c r="GO30" i="1"/>
  <c r="GP30" i="1"/>
  <c r="GV30" i="1"/>
  <c r="HC30" i="1" s="1"/>
  <c r="GX30" i="1" s="1"/>
  <c r="Q31" i="1"/>
  <c r="R31" i="1"/>
  <c r="Y31" i="1"/>
  <c r="AB31" i="1"/>
  <c r="AC31" i="1"/>
  <c r="AD31" i="1"/>
  <c r="AE31" i="1"/>
  <c r="AF31" i="1"/>
  <c r="AG31" i="1"/>
  <c r="CU31" i="1" s="1"/>
  <c r="T31" i="1" s="1"/>
  <c r="AH31" i="1"/>
  <c r="AI31" i="1"/>
  <c r="AJ31" i="1"/>
  <c r="CX31" i="1" s="1"/>
  <c r="W31" i="1" s="1"/>
  <c r="CQ31" i="1"/>
  <c r="P31" i="1" s="1"/>
  <c r="CR31" i="1"/>
  <c r="CS31" i="1"/>
  <c r="CT31" i="1"/>
  <c r="S31" i="1" s="1"/>
  <c r="CV31" i="1"/>
  <c r="U31" i="1" s="1"/>
  <c r="CW31" i="1"/>
  <c r="V31" i="1" s="1"/>
  <c r="CY31" i="1"/>
  <c r="X31" i="1" s="1"/>
  <c r="CZ31" i="1"/>
  <c r="GL31" i="1"/>
  <c r="GO31" i="1"/>
  <c r="GP31" i="1"/>
  <c r="GV31" i="1"/>
  <c r="GX31" i="1"/>
  <c r="HC31" i="1"/>
  <c r="C32" i="1"/>
  <c r="D32" i="1"/>
  <c r="I32" i="1"/>
  <c r="CX26" i="3" s="1"/>
  <c r="K32" i="1"/>
  <c r="W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GL32" i="1"/>
  <c r="GO32" i="1"/>
  <c r="GP32" i="1"/>
  <c r="GV32" i="1"/>
  <c r="HC32" i="1" s="1"/>
  <c r="GX32" i="1" s="1"/>
  <c r="I33" i="1"/>
  <c r="Q33" i="1"/>
  <c r="W33" i="1"/>
  <c r="AC33" i="1"/>
  <c r="AB33" i="1" s="1"/>
  <c r="AD33" i="1"/>
  <c r="AE33" i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R33" i="1"/>
  <c r="CS33" i="1"/>
  <c r="R33" i="1" s="1"/>
  <c r="CT33" i="1"/>
  <c r="S33" i="1" s="1"/>
  <c r="CV33" i="1"/>
  <c r="U33" i="1" s="1"/>
  <c r="CX33" i="1"/>
  <c r="GL33" i="1"/>
  <c r="GO33" i="1"/>
  <c r="GP33" i="1"/>
  <c r="GV33" i="1"/>
  <c r="HC33" i="1" s="1"/>
  <c r="GX33" i="1" s="1"/>
  <c r="I34" i="1"/>
  <c r="Q34" i="1" s="1"/>
  <c r="W34" i="1"/>
  <c r="AC34" i="1"/>
  <c r="AB34" i="1" s="1"/>
  <c r="AD34" i="1"/>
  <c r="AE34" i="1"/>
  <c r="AF34" i="1"/>
  <c r="AG34" i="1"/>
  <c r="CU34" i="1" s="1"/>
  <c r="T34" i="1" s="1"/>
  <c r="AG37" i="1" s="1"/>
  <c r="AH34" i="1"/>
  <c r="AI34" i="1"/>
  <c r="CW34" i="1" s="1"/>
  <c r="V34" i="1" s="1"/>
  <c r="AJ34" i="1"/>
  <c r="CQ34" i="1"/>
  <c r="P34" i="1" s="1"/>
  <c r="CP34" i="1" s="1"/>
  <c r="O34" i="1" s="1"/>
  <c r="CR34" i="1"/>
  <c r="CS34" i="1"/>
  <c r="R34" i="1" s="1"/>
  <c r="CT34" i="1"/>
  <c r="S34" i="1" s="1"/>
  <c r="CV34" i="1"/>
  <c r="U34" i="1" s="1"/>
  <c r="CX34" i="1"/>
  <c r="GL34" i="1"/>
  <c r="GO34" i="1"/>
  <c r="GP34" i="1"/>
  <c r="GV34" i="1"/>
  <c r="HC34" i="1" s="1"/>
  <c r="GX34" i="1" s="1"/>
  <c r="P35" i="1"/>
  <c r="R35" i="1"/>
  <c r="W35" i="1"/>
  <c r="AC35" i="1"/>
  <c r="AE35" i="1"/>
  <c r="AD35" i="1" s="1"/>
  <c r="AB35" i="1" s="1"/>
  <c r="AF35" i="1"/>
  <c r="AG35" i="1"/>
  <c r="AH35" i="1"/>
  <c r="CV35" i="1" s="1"/>
  <c r="U35" i="1" s="1"/>
  <c r="AI35" i="1"/>
  <c r="AJ35" i="1"/>
  <c r="CX35" i="1" s="1"/>
  <c r="CQ35" i="1"/>
  <c r="CR35" i="1"/>
  <c r="Q35" i="1" s="1"/>
  <c r="CS35" i="1"/>
  <c r="CT35" i="1"/>
  <c r="S35" i="1" s="1"/>
  <c r="CY35" i="1" s="1"/>
  <c r="X35" i="1" s="1"/>
  <c r="CU35" i="1"/>
  <c r="T35" i="1" s="1"/>
  <c r="CW35" i="1"/>
  <c r="V35" i="1" s="1"/>
  <c r="CZ35" i="1"/>
  <c r="Y35" i="1" s="1"/>
  <c r="GL35" i="1"/>
  <c r="GO35" i="1"/>
  <c r="GP35" i="1"/>
  <c r="GV35" i="1"/>
  <c r="HC35" i="1"/>
  <c r="GX35" i="1" s="1"/>
  <c r="HG35" i="1"/>
  <c r="B37" i="1"/>
  <c r="B22" i="1" s="1"/>
  <c r="C37" i="1"/>
  <c r="C22" i="1" s="1"/>
  <c r="D37" i="1"/>
  <c r="D22" i="1" s="1"/>
  <c r="F37" i="1"/>
  <c r="F22" i="1" s="1"/>
  <c r="G37" i="1"/>
  <c r="G22" i="1" s="1"/>
  <c r="AO37" i="1"/>
  <c r="AO22" i="1" s="1"/>
  <c r="BC37" i="1"/>
  <c r="BC22" i="1" s="1"/>
  <c r="BX37" i="1"/>
  <c r="BX22" i="1" s="1"/>
  <c r="BY37" i="1"/>
  <c r="BY22" i="1" s="1"/>
  <c r="CK37" i="1"/>
  <c r="CK22" i="1" s="1"/>
  <c r="CL37" i="1"/>
  <c r="CL22" i="1" s="1"/>
  <c r="F53" i="1"/>
  <c r="B67" i="1"/>
  <c r="B18" i="1" s="1"/>
  <c r="C67" i="1"/>
  <c r="C18" i="1" s="1"/>
  <c r="D67" i="1"/>
  <c r="D18" i="1" s="1"/>
  <c r="F67" i="1"/>
  <c r="F18" i="1" s="1"/>
  <c r="G67" i="1"/>
  <c r="G18" i="1" s="1"/>
  <c r="F12" i="6"/>
  <c r="G12" i="6"/>
  <c r="CC37" i="1" l="1"/>
  <c r="CC22" i="1" s="1"/>
  <c r="AT111" i="7"/>
  <c r="L196" i="7"/>
  <c r="L194" i="7" s="1"/>
  <c r="AT137" i="7"/>
  <c r="L156" i="7"/>
  <c r="L154" i="7" s="1"/>
  <c r="L58" i="7"/>
  <c r="AO82" i="7" s="1"/>
  <c r="L150" i="7" s="1"/>
  <c r="L108" i="7"/>
  <c r="L152" i="7"/>
  <c r="L133" i="7"/>
  <c r="L188" i="7"/>
  <c r="L237" i="7" s="1"/>
  <c r="L227" i="7"/>
  <c r="L225" i="7" s="1"/>
  <c r="BZ37" i="1"/>
  <c r="BZ22" i="1" s="1"/>
  <c r="L107" i="7"/>
  <c r="K40" i="7"/>
  <c r="L158" i="7"/>
  <c r="L134" i="7"/>
  <c r="L230" i="7"/>
  <c r="L218" i="7"/>
  <c r="L159" i="7"/>
  <c r="L147" i="7"/>
  <c r="L79" i="7"/>
  <c r="K39" i="7"/>
  <c r="CD37" i="1"/>
  <c r="CD22" i="1" s="1"/>
  <c r="AB32" i="1"/>
  <c r="T37" i="1"/>
  <c r="AG22" i="1"/>
  <c r="AJ22" i="1"/>
  <c r="W37" i="1"/>
  <c r="DH23" i="3"/>
  <c r="DI23" i="3"/>
  <c r="DF23" i="3"/>
  <c r="DG23" i="3"/>
  <c r="F41" i="1"/>
  <c r="BB37" i="1"/>
  <c r="DG26" i="3"/>
  <c r="DJ26" i="3" s="1"/>
  <c r="DH26" i="3"/>
  <c r="DI26" i="3"/>
  <c r="DF26" i="3"/>
  <c r="CP31" i="1"/>
  <c r="O31" i="1" s="1"/>
  <c r="GM31" i="1" s="1"/>
  <c r="GN31" i="1" s="1"/>
  <c r="CY30" i="1"/>
  <c r="X30" i="1" s="1"/>
  <c r="CZ30" i="1"/>
  <c r="Y30" i="1" s="1"/>
  <c r="DF30" i="3"/>
  <c r="DJ30" i="3" s="1"/>
  <c r="DG30" i="3"/>
  <c r="DH30" i="3"/>
  <c r="DI30" i="3"/>
  <c r="DF9" i="3"/>
  <c r="DG9" i="3"/>
  <c r="DJ9" i="3" s="1"/>
  <c r="DH9" i="3"/>
  <c r="DI9" i="3"/>
  <c r="DF3" i="3"/>
  <c r="DG3" i="3"/>
  <c r="DJ3" i="3" s="1"/>
  <c r="DH3" i="3"/>
  <c r="DI3" i="3"/>
  <c r="AP37" i="1"/>
  <c r="DF13" i="3"/>
  <c r="DJ13" i="3" s="1"/>
  <c r="DG13" i="3"/>
  <c r="DH13" i="3"/>
  <c r="DI13" i="3"/>
  <c r="CP35" i="1"/>
  <c r="O35" i="1" s="1"/>
  <c r="GM35" i="1" s="1"/>
  <c r="GN35" i="1" s="1"/>
  <c r="CY33" i="1"/>
  <c r="X33" i="1" s="1"/>
  <c r="CZ33" i="1"/>
  <c r="Y33" i="1" s="1"/>
  <c r="CJ37" i="1"/>
  <c r="DF31" i="3"/>
  <c r="DJ31" i="3" s="1"/>
  <c r="DG31" i="3"/>
  <c r="DH31" i="3"/>
  <c r="DI31" i="3"/>
  <c r="V32" i="1"/>
  <c r="G122" i="7" s="1"/>
  <c r="AB29" i="1"/>
  <c r="DF14" i="3"/>
  <c r="DJ14" i="3" s="1"/>
  <c r="DG14" i="3"/>
  <c r="DH14" i="3"/>
  <c r="DI14" i="3"/>
  <c r="DF5" i="3"/>
  <c r="DG5" i="3"/>
  <c r="DH5" i="3"/>
  <c r="DI5" i="3"/>
  <c r="BC67" i="1"/>
  <c r="CY34" i="1"/>
  <c r="X34" i="1" s="1"/>
  <c r="GM34" i="1" s="1"/>
  <c r="GN34" i="1" s="1"/>
  <c r="CZ34" i="1"/>
  <c r="Y34" i="1" s="1"/>
  <c r="DF15" i="3"/>
  <c r="DG15" i="3"/>
  <c r="DH15" i="3"/>
  <c r="DI15" i="3"/>
  <c r="CP33" i="1"/>
  <c r="O33" i="1" s="1"/>
  <c r="GM33" i="1" s="1"/>
  <c r="GN33" i="1" s="1"/>
  <c r="HD28" i="1"/>
  <c r="GN28" i="1"/>
  <c r="AB24" i="1"/>
  <c r="DF7" i="3"/>
  <c r="DG7" i="3"/>
  <c r="DJ7" i="3" s="1"/>
  <c r="DH7" i="3"/>
  <c r="DI7" i="3"/>
  <c r="DH6" i="3"/>
  <c r="DI6" i="3"/>
  <c r="DF6" i="3"/>
  <c r="DG6" i="3"/>
  <c r="DJ6" i="3" s="1"/>
  <c r="AO67" i="1"/>
  <c r="AT37" i="1"/>
  <c r="HD27" i="1"/>
  <c r="CM37" i="1" s="1"/>
  <c r="GN27" i="1"/>
  <c r="DH2" i="3"/>
  <c r="DI2" i="3"/>
  <c r="DJ2" i="3" s="1"/>
  <c r="DF2" i="3"/>
  <c r="DG2" i="3"/>
  <c r="CX27" i="3"/>
  <c r="CV23" i="3"/>
  <c r="U32" i="1" s="1"/>
  <c r="G119" i="7" s="1"/>
  <c r="CX20" i="3"/>
  <c r="CX16" i="3"/>
  <c r="DF12" i="3"/>
  <c r="DJ12" i="3" s="1"/>
  <c r="P30" i="1"/>
  <c r="CP30" i="1" s="1"/>
  <c r="O30" i="1" s="1"/>
  <c r="GM30" i="1" s="1"/>
  <c r="GN30" i="1" s="1"/>
  <c r="CU23" i="3"/>
  <c r="DG10" i="3"/>
  <c r="CX24" i="3"/>
  <c r="CX17" i="3"/>
  <c r="DF10" i="3"/>
  <c r="DJ10" i="3" s="1"/>
  <c r="CW7" i="3"/>
  <c r="CW3" i="3"/>
  <c r="S26" i="1"/>
  <c r="S25" i="1"/>
  <c r="CX28" i="3"/>
  <c r="CX21" i="3"/>
  <c r="CW17" i="3"/>
  <c r="V29" i="1" s="1"/>
  <c r="G95" i="7" s="1"/>
  <c r="CX11" i="3"/>
  <c r="CX8" i="3"/>
  <c r="CX4" i="3"/>
  <c r="CX25" i="3"/>
  <c r="CX18" i="3"/>
  <c r="CX1" i="3"/>
  <c r="Q26" i="1"/>
  <c r="CP26" i="1" s="1"/>
  <c r="O26" i="1" s="1"/>
  <c r="Q25" i="1"/>
  <c r="CP25" i="1" s="1"/>
  <c r="O25" i="1" s="1"/>
  <c r="DI12" i="3"/>
  <c r="CX29" i="3"/>
  <c r="CX22" i="3"/>
  <c r="CX19" i="3"/>
  <c r="CV15" i="3"/>
  <c r="U29" i="1" s="1"/>
  <c r="G92" i="7" s="1"/>
  <c r="L223" i="7" l="1"/>
  <c r="L148" i="7"/>
  <c r="L145" i="7" s="1"/>
  <c r="L221" i="7"/>
  <c r="L219" i="7" s="1"/>
  <c r="L216" i="7" s="1"/>
  <c r="L78" i="7"/>
  <c r="CG37" i="1"/>
  <c r="CG22" i="1" s="1"/>
  <c r="AQ37" i="1"/>
  <c r="CI37" i="1"/>
  <c r="CI22" i="1" s="1"/>
  <c r="AH37" i="1"/>
  <c r="U37" i="1" s="1"/>
  <c r="AX37" i="1"/>
  <c r="AX67" i="1" s="1"/>
  <c r="AU37" i="1"/>
  <c r="AU22" i="1" s="1"/>
  <c r="DF18" i="3"/>
  <c r="DG18" i="3"/>
  <c r="DH18" i="3"/>
  <c r="DI18" i="3"/>
  <c r="CY25" i="1"/>
  <c r="X25" i="1" s="1"/>
  <c r="GM25" i="1" s="1"/>
  <c r="GN25" i="1" s="1"/>
  <c r="CZ25" i="1"/>
  <c r="Y25" i="1" s="1"/>
  <c r="AQ22" i="1"/>
  <c r="AQ67" i="1"/>
  <c r="F47" i="1"/>
  <c r="BB22" i="1"/>
  <c r="BB67" i="1"/>
  <c r="F50" i="1"/>
  <c r="DG22" i="3"/>
  <c r="DH22" i="3"/>
  <c r="DI22" i="3"/>
  <c r="DF22" i="3"/>
  <c r="DJ22" i="3" s="1"/>
  <c r="DF4" i="3"/>
  <c r="DG4" i="3"/>
  <c r="DH4" i="3"/>
  <c r="DI4" i="3"/>
  <c r="V24" i="1"/>
  <c r="CJ22" i="1"/>
  <c r="BA37" i="1"/>
  <c r="DF25" i="3"/>
  <c r="DG25" i="3"/>
  <c r="DJ25" i="3" s="1"/>
  <c r="DH25" i="3"/>
  <c r="DI25" i="3"/>
  <c r="DG29" i="3"/>
  <c r="DH29" i="3"/>
  <c r="DI29" i="3"/>
  <c r="DF29" i="3"/>
  <c r="DJ29" i="3" s="1"/>
  <c r="DI16" i="3"/>
  <c r="DJ16" i="3" s="1"/>
  <c r="DF16" i="3"/>
  <c r="P29" i="1" s="1"/>
  <c r="DG16" i="3"/>
  <c r="DH16" i="3"/>
  <c r="BC18" i="1"/>
  <c r="F83" i="1"/>
  <c r="F46" i="1"/>
  <c r="G16" i="2" s="1"/>
  <c r="AP67" i="1"/>
  <c r="AP22" i="1"/>
  <c r="W22" i="1"/>
  <c r="F61" i="1"/>
  <c r="W67" i="1"/>
  <c r="DF11" i="3"/>
  <c r="DJ11" i="3" s="1"/>
  <c r="DG11" i="3"/>
  <c r="DH11" i="3"/>
  <c r="DI11" i="3"/>
  <c r="DI20" i="3"/>
  <c r="DF20" i="3"/>
  <c r="DG20" i="3"/>
  <c r="DJ20" i="3" s="1"/>
  <c r="DH20" i="3"/>
  <c r="CM22" i="1"/>
  <c r="BD37" i="1"/>
  <c r="DJ15" i="3"/>
  <c r="DF28" i="3"/>
  <c r="DJ28" i="3" s="1"/>
  <c r="DG28" i="3"/>
  <c r="DH28" i="3"/>
  <c r="DI28" i="3"/>
  <c r="DG19" i="3"/>
  <c r="DJ19" i="3" s="1"/>
  <c r="DH19" i="3"/>
  <c r="DI19" i="3"/>
  <c r="DF19" i="3"/>
  <c r="CY26" i="1"/>
  <c r="X26" i="1" s="1"/>
  <c r="GM26" i="1" s="1"/>
  <c r="GN26" i="1" s="1"/>
  <c r="CZ26" i="1"/>
  <c r="Y26" i="1" s="1"/>
  <c r="DF8" i="3"/>
  <c r="DG8" i="3"/>
  <c r="DH8" i="3"/>
  <c r="DI8" i="3"/>
  <c r="AT22" i="1"/>
  <c r="F55" i="1"/>
  <c r="AT67" i="1"/>
  <c r="DJ23" i="3"/>
  <c r="DF1" i="3"/>
  <c r="DG1" i="3"/>
  <c r="Q24" i="1" s="1"/>
  <c r="DH1" i="3"/>
  <c r="R24" i="1" s="1"/>
  <c r="DI1" i="3"/>
  <c r="DF17" i="3"/>
  <c r="DG17" i="3"/>
  <c r="DH17" i="3"/>
  <c r="R29" i="1" s="1"/>
  <c r="DI17" i="3"/>
  <c r="S29" i="1" s="1"/>
  <c r="DF21" i="3"/>
  <c r="DJ21" i="3" s="1"/>
  <c r="DG21" i="3"/>
  <c r="DH21" i="3"/>
  <c r="DI21" i="3"/>
  <c r="DF24" i="3"/>
  <c r="P32" i="1" s="1"/>
  <c r="DG24" i="3"/>
  <c r="Q32" i="1" s="1"/>
  <c r="DH24" i="3"/>
  <c r="DI24" i="3"/>
  <c r="DJ24" i="3" s="1"/>
  <c r="DI27" i="3"/>
  <c r="DF27" i="3"/>
  <c r="DG27" i="3"/>
  <c r="DH27" i="3"/>
  <c r="R32" i="1" s="1"/>
  <c r="AO18" i="1"/>
  <c r="F71" i="1"/>
  <c r="Q29" i="1"/>
  <c r="DJ5" i="3"/>
  <c r="T22" i="1"/>
  <c r="F58" i="1"/>
  <c r="T67" i="1"/>
  <c r="AZ37" i="1" l="1"/>
  <c r="AZ22" i="1" s="1"/>
  <c r="F44" i="1"/>
  <c r="F48" i="1"/>
  <c r="AH22" i="1"/>
  <c r="AZ67" i="1"/>
  <c r="AZ18" i="1" s="1"/>
  <c r="AI37" i="1"/>
  <c r="AI22" i="1" s="1"/>
  <c r="G59" i="7"/>
  <c r="F16" i="2"/>
  <c r="C42" i="7"/>
  <c r="AU67" i="1"/>
  <c r="AU18" i="1" s="1"/>
  <c r="AX22" i="1"/>
  <c r="F56" i="1"/>
  <c r="C44" i="7" s="1"/>
  <c r="CY29" i="1"/>
  <c r="X29" i="1" s="1"/>
  <c r="AZ111" i="7" s="1"/>
  <c r="L109" i="7" s="1"/>
  <c r="CZ29" i="1"/>
  <c r="Y29" i="1" s="1"/>
  <c r="BA111" i="7" s="1"/>
  <c r="L110" i="7" s="1"/>
  <c r="CP29" i="1"/>
  <c r="O29" i="1" s="1"/>
  <c r="T18" i="1"/>
  <c r="F88" i="1"/>
  <c r="S24" i="1"/>
  <c r="DJ1" i="3"/>
  <c r="W18" i="1"/>
  <c r="F91" i="1"/>
  <c r="AQ18" i="1"/>
  <c r="F77" i="1"/>
  <c r="AE37" i="1"/>
  <c r="AD37" i="1"/>
  <c r="AX18" i="1"/>
  <c r="F74" i="1"/>
  <c r="V37" i="1"/>
  <c r="P24" i="1"/>
  <c r="S32" i="1"/>
  <c r="DJ8" i="3"/>
  <c r="U22" i="1"/>
  <c r="F59" i="1"/>
  <c r="U67" i="1"/>
  <c r="AT18" i="1"/>
  <c r="F85" i="1"/>
  <c r="AP18" i="1"/>
  <c r="F76" i="1"/>
  <c r="BB18" i="1"/>
  <c r="F80" i="1"/>
  <c r="DJ27" i="3"/>
  <c r="DJ17" i="3"/>
  <c r="F62" i="1"/>
  <c r="BD22" i="1"/>
  <c r="BD67" i="1"/>
  <c r="BA22" i="1"/>
  <c r="BA67" i="1"/>
  <c r="F57" i="1"/>
  <c r="DJ4" i="3"/>
  <c r="DJ18" i="3"/>
  <c r="F86" i="1" l="1"/>
  <c r="F78" i="1"/>
  <c r="H16" i="2"/>
  <c r="G241" i="7"/>
  <c r="K41" i="7"/>
  <c r="K111" i="7"/>
  <c r="I111" i="7" s="1"/>
  <c r="AN111" i="7"/>
  <c r="GM29" i="1"/>
  <c r="GN29" i="1" s="1"/>
  <c r="CY24" i="1"/>
  <c r="X24" i="1" s="1"/>
  <c r="AZ82" i="7" s="1"/>
  <c r="CZ24" i="1"/>
  <c r="Y24" i="1" s="1"/>
  <c r="BA82" i="7" s="1"/>
  <c r="AF37" i="1"/>
  <c r="AE22" i="1"/>
  <c r="R37" i="1"/>
  <c r="U18" i="1"/>
  <c r="F89" i="1"/>
  <c r="CP24" i="1"/>
  <c r="O24" i="1" s="1"/>
  <c r="AC37" i="1"/>
  <c r="V22" i="1"/>
  <c r="V67" i="1"/>
  <c r="F60" i="1"/>
  <c r="BD18" i="1"/>
  <c r="F92" i="1"/>
  <c r="BA18" i="1"/>
  <c r="F87" i="1"/>
  <c r="CY32" i="1"/>
  <c r="X32" i="1" s="1"/>
  <c r="AZ137" i="7" s="1"/>
  <c r="L135" i="7" s="1"/>
  <c r="CZ32" i="1"/>
  <c r="Y32" i="1" s="1"/>
  <c r="BA137" i="7" s="1"/>
  <c r="L136" i="7" s="1"/>
  <c r="AD22" i="1"/>
  <c r="Q37" i="1"/>
  <c r="CP32" i="1"/>
  <c r="O32" i="1" s="1"/>
  <c r="L161" i="7" l="1"/>
  <c r="L81" i="7"/>
  <c r="L232" i="7"/>
  <c r="AN137" i="7"/>
  <c r="K137" i="7"/>
  <c r="I137" i="7" s="1"/>
  <c r="L231" i="7"/>
  <c r="L80" i="7"/>
  <c r="L160" i="7"/>
  <c r="K42" i="7"/>
  <c r="G242" i="7"/>
  <c r="GM24" i="1"/>
  <c r="AB37" i="1"/>
  <c r="GM32" i="1"/>
  <c r="GN32" i="1" s="1"/>
  <c r="F51" i="1"/>
  <c r="R22" i="1"/>
  <c r="R67" i="1"/>
  <c r="Q22" i="1"/>
  <c r="Q67" i="1"/>
  <c r="F49" i="1"/>
  <c r="V18" i="1"/>
  <c r="F90" i="1"/>
  <c r="AF22" i="1"/>
  <c r="S37" i="1"/>
  <c r="AL37" i="1"/>
  <c r="CE37" i="1"/>
  <c r="AC22" i="1"/>
  <c r="CH37" i="1"/>
  <c r="P37" i="1"/>
  <c r="CF37" i="1"/>
  <c r="AK37" i="1"/>
  <c r="L143" i="7" l="1"/>
  <c r="L214" i="7" s="1"/>
  <c r="K82" i="7"/>
  <c r="I82" i="7" s="1"/>
  <c r="AN82" i="7"/>
  <c r="AL22" i="1"/>
  <c r="Y37" i="1"/>
  <c r="AK22" i="1"/>
  <c r="X37" i="1"/>
  <c r="CE22" i="1"/>
  <c r="AV37" i="1"/>
  <c r="S22" i="1"/>
  <c r="S67" i="1"/>
  <c r="F52" i="1"/>
  <c r="J16" i="2" s="1"/>
  <c r="AB22" i="1"/>
  <c r="O37" i="1"/>
  <c r="Q18" i="1"/>
  <c r="F79" i="1"/>
  <c r="R18" i="1"/>
  <c r="F81" i="1"/>
  <c r="CF22" i="1"/>
  <c r="AW37" i="1"/>
  <c r="P22" i="1"/>
  <c r="P67" i="1"/>
  <c r="F40" i="1"/>
  <c r="CH22" i="1"/>
  <c r="AY37" i="1"/>
  <c r="GN24" i="1"/>
  <c r="CB37" i="1" s="1"/>
  <c r="CA37" i="1"/>
  <c r="L247" i="7" l="1"/>
  <c r="L246" i="7"/>
  <c r="F43" i="1"/>
  <c r="AW22" i="1"/>
  <c r="AW67" i="1"/>
  <c r="AY22" i="1"/>
  <c r="AY67" i="1"/>
  <c r="F45" i="1"/>
  <c r="AV22" i="1"/>
  <c r="AV67" i="1"/>
  <c r="F42" i="1"/>
  <c r="X22" i="1"/>
  <c r="F63" i="1"/>
  <c r="X67" i="1"/>
  <c r="CB22" i="1"/>
  <c r="AS37" i="1"/>
  <c r="O22" i="1"/>
  <c r="F39" i="1"/>
  <c r="O67" i="1"/>
  <c r="CA22" i="1"/>
  <c r="AR37" i="1"/>
  <c r="S18" i="1"/>
  <c r="F82" i="1"/>
  <c r="F70" i="1"/>
  <c r="P18" i="1"/>
  <c r="Y22" i="1"/>
  <c r="Y67" i="1"/>
  <c r="F64" i="1"/>
  <c r="AV18" i="1" l="1"/>
  <c r="F72" i="1"/>
  <c r="AY18" i="1"/>
  <c r="F75" i="1"/>
  <c r="X18" i="1"/>
  <c r="F93" i="1"/>
  <c r="AW18" i="1"/>
  <c r="F73" i="1"/>
  <c r="F54" i="1"/>
  <c r="AS22" i="1"/>
  <c r="AS67" i="1"/>
  <c r="AR22" i="1"/>
  <c r="F65" i="1"/>
  <c r="AR67" i="1"/>
  <c r="F94" i="1"/>
  <c r="Y18" i="1"/>
  <c r="O18" i="1"/>
  <c r="F69" i="1"/>
  <c r="E16" i="2" l="1"/>
  <c r="I16" i="2" s="1"/>
  <c r="N16" i="2" s="1"/>
  <c r="C41" i="7"/>
  <c r="C38" i="7" s="1"/>
  <c r="AR18" i="1"/>
  <c r="F95" i="1"/>
  <c r="AS18" i="1"/>
  <c r="F84" i="1"/>
</calcChain>
</file>

<file path=xl/sharedStrings.xml><?xml version="1.0" encoding="utf-8"?>
<sst xmlns="http://schemas.openxmlformats.org/spreadsheetml/2006/main" count="2098" uniqueCount="394">
  <si>
    <t>Smeta.RU  (495) 974-1589</t>
  </si>
  <si>
    <t>_PS_</t>
  </si>
  <si>
    <t>Smeta.RU</t>
  </si>
  <si>
    <t/>
  </si>
  <si>
    <t>Новый объект_(Копия)</t>
  </si>
  <si>
    <t>КЛ тип 4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</si>
  <si>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</si>
  <si>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</si>
  <si>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</si>
  <si>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</si>
  <si>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</si>
  <si>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</si>
  <si>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</si>
  <si>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</si>
  <si>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</si>
  <si>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Устройство  покрытия из брусчатки на тротуаре, с подсыпкой песка t = 10 см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</si>
  <si>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</si>
  <si>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</si>
  <si>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</si>
  <si>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</si>
  <si>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</si>
  <si>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</si>
  <si>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</si>
  <si>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</si>
  <si>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</si>
  <si>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</si>
  <si>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</si>
  <si>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421/пр_2020_прил.10_т.5_п.9.3_гр.4 Поправка: 421/пр_2020_п.58_пп.б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</si>
  <si>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</si>
  <si>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</si>
  <si>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</si>
  <si>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</si>
  <si>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</si>
  <si>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</si>
  <si>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</si>
  <si>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</si>
  <si>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</si>
  <si>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</si>
  <si>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</si>
  <si>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</si>
  <si>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</si>
  <si>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</si>
  <si>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</si>
  <si>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</si>
  <si>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</si>
  <si>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</si>
  <si>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</si>
  <si>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</si>
  <si>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</si>
  <si>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</si>
  <si>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</si>
  <si>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</si>
  <si>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</si>
  <si>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</si>
  <si>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</si>
  <si>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</t>
  </si>
  <si>
    <t>27-04-001-01</t>
  </si>
  <si>
    <t>Устройство подстилающих и выравнивающих слоев оснований: из песка</t>
  </si>
  <si>
    <t>100 м3</t>
  </si>
  <si>
    <t>ГЭСН-2022 доп.15, 27-04-001-01, приказ Минстроя России от 14.08.2025 г. № 490/пр</t>
  </si>
  <si>
    <t>Поправка: 421/пр_2020_прил.10_т.5_п.9.3_гр.3 Поправка: 421/пр_2020_п.58_пп.б</t>
  </si>
  <si>
    <t>4,1</t>
  </si>
  <si>
    <t>02.3.01.02</t>
  </si>
  <si>
    <t>Песок для строительных работ природный</t>
  </si>
  <si>
    <t>м3</t>
  </si>
  <si>
    <t>5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</si>
  <si>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</si>
  <si>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</si>
  <si>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</si>
  <si>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</si>
  <si>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</si>
  <si>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</si>
  <si>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</si>
  <si>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27-05-002-01</t>
  </si>
  <si>
    <t>Устройство мостовых брусчатых с заполнением швов битумной мастикой при высоте брусчатки 10 см</t>
  </si>
  <si>
    <t>1000 м2</t>
  </si>
  <si>
    <t>ГЭСН-2022 доп.15, 27-05-002-01, приказ Минстроя России от 14.08.2025 г. № 490/пр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</si>
  <si>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</si>
  <si>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</si>
  <si>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</si>
  <si>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6,1</t>
  </si>
  <si>
    <t>6,2</t>
  </si>
  <si>
    <t>13.2.03.01</t>
  </si>
  <si>
    <t>Камни</t>
  </si>
  <si>
    <t>7</t>
  </si>
  <si>
    <t>115174489</t>
  </si>
  <si>
    <t>Брусчатка прямоуг. 240х128х60  2 749,85 = 2 695,93 +  2% Заг.скл</t>
  </si>
  <si>
    <t>м2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</si>
  <si>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</si>
  <si>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</si>
  <si>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</si>
  <si>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</si>
  <si>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</si>
  <si>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</si>
  <si>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</si>
  <si>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</si>
  <si>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</si>
  <si>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</si>
  <si>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</si>
  <si>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</si>
  <si>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</si>
  <si>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</si>
  <si>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</si>
  <si>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</si>
  <si>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</si>
  <si>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</si>
  <si>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</si>
  <si>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</si>
  <si>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</si>
  <si>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</si>
  <si>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</si>
  <si>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</si>
  <si>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</si>
  <si>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</si>
  <si>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</si>
  <si>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</si>
  <si>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</si>
  <si>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</si>
  <si>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</si>
  <si>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</si>
  <si>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</si>
  <si>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</si>
  <si>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</si>
  <si>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</si>
  <si>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</si>
  <si>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</si>
  <si>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</si>
  <si>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</si>
  <si>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</si>
  <si>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</si>
  <si>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</si>
  <si>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</si>
  <si>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</si>
  <si>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</si>
  <si>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</si>
  <si>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</si>
  <si>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</si>
  <si>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</si>
  <si>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</si>
  <si>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</si>
  <si>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</si>
  <si>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</si>
  <si>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</si>
  <si>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</si>
  <si>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</si>
  <si>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</si>
  <si>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</si>
  <si>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</si>
  <si>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</si>
  <si>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</si>
  <si>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</si>
  <si>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</si>
  <si>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</si>
  <si>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</si>
  <si>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</si>
  <si>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</si>
  <si>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</si>
  <si>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</si>
  <si>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</si>
  <si>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</si>
  <si>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</si>
  <si>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</si>
  <si>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</si>
  <si>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</si>
  <si>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</si>
  <si>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</si>
  <si>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</si>
  <si>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</si>
  <si>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</si>
  <si>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</si>
  <si>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</si>
  <si>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</si>
  <si>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</si>
  <si>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</si>
  <si>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</si>
  <si>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</si>
  <si>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</si>
  <si>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</si>
  <si>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</si>
  <si>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</si>
  <si>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</si>
  <si>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</si>
  <si>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</si>
  <si>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</si>
  <si>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</si>
  <si>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</si>
  <si>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</si>
  <si>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</si>
  <si>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</si>
  <si>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</si>
  <si>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</si>
  <si>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</si>
  <si>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</si>
  <si>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</si>
  <si>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</si>
  <si>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</si>
  <si>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</si>
  <si>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</si>
  <si>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</si>
  <si>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</si>
  <si>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</si>
  <si>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</si>
  <si>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</si>
  <si>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</si>
  <si>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</si>
  <si>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</si>
  <si>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</si>
  <si>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</si>
  <si>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</si>
  <si>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</si>
  <si>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</si>
  <si>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</si>
  <si>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</si>
  <si>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</si>
  <si>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</si>
  <si>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</si>
  <si>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</si>
  <si>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</si>
  <si>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</si>
  <si>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</si>
  <si>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</si>
  <si>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</si>
  <si>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</si>
  <si>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</si>
  <si>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</si>
  <si>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</si>
  <si>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</si>
  <si>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</si>
  <si>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</si>
  <si>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</si>
  <si>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</si>
  <si>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</si>
  <si>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</si>
  <si>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</si>
  <si>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</si>
  <si>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</si>
  <si>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</si>
  <si>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</si>
  <si>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</si>
  <si>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</si>
  <si>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</si>
  <si>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</si>
  <si>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</si>
  <si>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</si>
  <si>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</si>
  <si>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</si>
  <si>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</si>
  <si>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</si>
  <si>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</si>
  <si>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</si>
  <si>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</si>
  <si>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</si>
  <si>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</si>
  <si>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</si>
  <si>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1-100-23</t>
  </si>
  <si>
    <t>Средний разряд работы 2,3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</si>
  <si>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</si>
  <si>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</si>
  <si>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</si>
  <si>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</si>
  <si>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</si>
  <si>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</si>
  <si>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</si>
  <si>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1-100-39</t>
  </si>
  <si>
    <t>Средний разряд работы 3,9</t>
  </si>
  <si>
    <t>91.08.04-022</t>
  </si>
  <si>
    <t>ФСЭМ-2022, 91.08.04-022, приказ Минстроя России от 18.05.2022 г. № 378/пр</t>
  </si>
  <si>
    <t>Котлы битумные передвижные электрические с центробежной мешалкой, объем загрузочной емкости 1000 л</t>
  </si>
  <si>
    <t>*1,10</t>
  </si>
  <si>
    <t>421/пр_2020_прил.10_т.5_п.9.3_гр.4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</si>
  <si>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</si>
  <si>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</si>
  <si>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</si>
  <si>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</si>
  <si>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</si>
  <si>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</si>
  <si>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421/пр_2020_прил.10_т.5_п.9.3_гр.3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</si>
  <si>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</si>
  <si>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</si>
  <si>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421/пр_2020_прил.10_т.5_п.9.3_гр.4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</si>
  <si>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</si>
  <si>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</si>
  <si>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</si>
  <si>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</si>
  <si>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</si>
  <si>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</si>
  <si>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</si>
  <si>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</si>
  <si>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</si>
  <si>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</si>
  <si>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</si>
  <si>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</si>
  <si>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</si>
  <si>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</si>
  <si>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</si>
  <si>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</si>
  <si>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</si>
  <si>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</si>
  <si>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</si>
  <si>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</si>
  <si>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</si>
  <si>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</si>
  <si>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</si>
  <si>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</si>
  <si>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</si>
  <si>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</si>
  <si>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</si>
  <si>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</si>
  <si>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</si>
  <si>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</si>
  <si>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</si>
  <si>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</si>
  <si>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</si>
  <si>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</si>
  <si>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</si>
  <si>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</si>
  <si>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</si>
  <si>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</si>
  <si>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</si>
  <si>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</si>
  <si>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</si>
  <si>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</si>
  <si>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</si>
  <si>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</si>
  <si>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</si>
  <si>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</si>
  <si>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</si>
  <si>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</si>
  <si>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</si>
  <si>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</si>
  <si>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</si>
  <si>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</si>
  <si>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</si>
  <si>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</si>
  <si>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</si>
  <si>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</si>
  <si>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</si>
  <si>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</si>
  <si>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</si>
  <si>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</si>
  <si>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</si>
  <si>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</si>
  <si>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 27-04-001-01</t>
  </si>
  <si>
    <t>ОТм(ЗТм) Средний разряд машинистов 6</t>
  </si>
  <si>
    <t>ГЭСН 27-05-002-01</t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</si>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</sst>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0" fillId="0" borderId="0" xfId="0"/>
    <xf numFmtId="165" fontId="0" fillId="0" borderId="0" xfId="0" applyNumberFormat="1"/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7" fillId="0" borderId="0" xfId="0" applyFont="1"/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61"/>
  <sheetViews>
    <sheetView tabSelected="1" topLeftCell="A221" zoomScaleNormal="100" workbookViewId="0">
      <selection activeCell="B249" sqref="B249:G25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0" t="s">
        <v>281</v>
      </c>
      <c r="B2" s="110"/>
      <c r="C2" s="110"/>
      <c r="D2" s="110"/>
      <c r="E2" s="110"/>
      <c r="F2" s="111" t="s">
        <v>320</v>
      </c>
      <c r="G2" s="111"/>
      <c r="H2" s="111"/>
      <c r="I2" s="111"/>
      <c r="J2" s="111"/>
      <c r="K2" s="111"/>
      <c r="L2" s="111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0" t="s">
        <v>282</v>
      </c>
      <c r="B4" s="110"/>
      <c r="C4" s="110"/>
      <c r="D4" s="110"/>
      <c r="E4" s="110"/>
      <c r="F4" s="11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1"/>
      <c r="H4" s="111"/>
      <c r="I4" s="111"/>
      <c r="J4" s="111"/>
      <c r="K4" s="111"/>
      <c r="L4" s="111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0" t="s">
        <v>283</v>
      </c>
      <c r="B6" s="110"/>
      <c r="C6" s="110"/>
      <c r="D6" s="110"/>
      <c r="E6" s="110"/>
      <c r="F6" s="11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1"/>
      <c r="H6" s="111"/>
      <c r="I6" s="111"/>
      <c r="J6" s="111"/>
      <c r="K6" s="111"/>
      <c r="L6" s="111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0" t="s">
        <v>284</v>
      </c>
      <c r="B8" s="110"/>
      <c r="C8" s="110"/>
      <c r="D8" s="110"/>
      <c r="E8" s="110"/>
      <c r="F8" s="111"/>
      <c r="G8" s="111"/>
      <c r="H8" s="111"/>
      <c r="I8" s="111"/>
      <c r="J8" s="111"/>
      <c r="K8" s="111"/>
      <c r="L8" s="111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0" t="s">
        <v>285</v>
      </c>
      <c r="B10" s="110"/>
      <c r="C10" s="110"/>
      <c r="D10" s="110"/>
      <c r="E10" s="110"/>
      <c r="F10" s="111"/>
      <c r="G10" s="111"/>
      <c r="H10" s="111"/>
      <c r="I10" s="111"/>
      <c r="J10" s="111"/>
      <c r="K10" s="111"/>
      <c r="L10" s="111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0" t="s">
        <v>286</v>
      </c>
      <c r="B12" s="110"/>
      <c r="C12" s="110"/>
      <c r="D12" s="110"/>
      <c r="E12" s="110"/>
      <c r="F12" s="111" t="s">
        <v>321</v>
      </c>
      <c r="G12" s="111"/>
      <c r="H12" s="111"/>
      <c r="I12" s="111"/>
      <c r="J12" s="111"/>
      <c r="K12" s="111"/>
      <c r="L12" s="111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0" t="s">
        <v>287</v>
      </c>
      <c r="B14" s="110"/>
      <c r="C14" s="110"/>
      <c r="D14" s="110"/>
      <c r="E14" s="110"/>
      <c r="F14" s="111" t="str">
        <f>IF(Source!CZ12 &lt;&gt; "", Source!CZ12, "")</f>
        <v/>
      </c>
      <c r="G14" s="111"/>
      <c r="H14" s="111"/>
      <c r="I14" s="111"/>
      <c r="J14" s="111"/>
      <c r="K14" s="111"/>
      <c r="L14" s="111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0" t="s">
        <v>288</v>
      </c>
      <c r="B16" s="110"/>
      <c r="C16" s="110"/>
      <c r="D16" s="110"/>
      <c r="E16" s="110"/>
      <c r="F16" s="111" t="str">
        <f>IF(Source!DA12 &lt;&gt; "", Source!DA12, "")</f>
        <v/>
      </c>
      <c r="G16" s="111"/>
      <c r="H16" s="111"/>
      <c r="I16" s="111"/>
      <c r="J16" s="111"/>
      <c r="K16" s="111"/>
      <c r="L16" s="111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.75" customHeight="1" x14ac:dyDescent="0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</row>
    <row r="20" spans="1:12" ht="14.25" customHeight="1" x14ac:dyDescent="0.2">
      <c r="A20" s="103" t="s">
        <v>289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</row>
    <row r="21" spans="1:1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5.75" customHeight="1" x14ac:dyDescent="0.25">
      <c r="A22" s="106" t="str">
        <f>IF(Source!G12&lt;&gt;"Новый объект", Source!G12, "")</f>
        <v>КЛ тип 4 2026 ГЭСН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2" ht="14.25" customHeight="1" x14ac:dyDescent="0.2">
      <c r="A23" s="103" t="s">
        <v>290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</row>
    <row r="24" spans="1:1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12" ht="15.75" customHeight="1" x14ac:dyDescent="0.25">
      <c r="A25" s="107" t="str">
        <f>CONCATENATE( "ЛОКАЛЬНАЯ СМЕТА № ", Source!L20, " ",Source!CM20)</f>
        <v xml:space="preserve">ЛОКАЛЬНАЯ СМЕТА № Новая локальная смета 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</row>
    <row r="26" spans="1:1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12" ht="18" customHeight="1" x14ac:dyDescent="0.25">
      <c r="A27" s="108" t="str">
        <f>IF(Source!G20&lt;&gt;"Новая локальная смета", Source!G20, "")</f>
        <v>Устройство  покрытия из брусчатки на тротуаре, с подсыпкой песка t = 10 см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</row>
    <row r="28" spans="1:12" ht="14.25" customHeight="1" x14ac:dyDescent="0.2">
      <c r="A28" s="103" t="s">
        <v>291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</row>
    <row r="29" spans="1:1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12.75" customHeight="1" x14ac:dyDescent="0.2">
      <c r="A31" s="9" t="s">
        <v>292</v>
      </c>
      <c r="B31" s="9"/>
      <c r="C31" s="21" t="s">
        <v>322</v>
      </c>
      <c r="D31" s="9" t="s">
        <v>293</v>
      </c>
      <c r="E31" s="9"/>
      <c r="F31" s="9"/>
      <c r="G31" s="9"/>
      <c r="H31" s="9"/>
      <c r="I31" s="9"/>
      <c r="J31" s="9"/>
      <c r="K31" s="9"/>
      <c r="L31" s="9"/>
    </row>
    <row r="32" spans="1:1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294</v>
      </c>
      <c r="B33" s="9"/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  <row r="34" spans="1:12" ht="12.75" customHeight="1" x14ac:dyDescent="0.2">
      <c r="A34" s="23"/>
      <c r="B34" s="24"/>
      <c r="C34" s="103" t="s">
        <v>295</v>
      </c>
      <c r="D34" s="103"/>
      <c r="E34" s="103"/>
      <c r="F34" s="103"/>
      <c r="G34" s="103"/>
      <c r="H34" s="103"/>
      <c r="I34" s="103"/>
      <c r="J34" s="103"/>
      <c r="K34" s="103"/>
      <c r="L34" s="103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323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296</v>
      </c>
      <c r="B38" s="16"/>
      <c r="C38" s="104">
        <f>C41+C42+C43+C44</f>
        <v>5.56</v>
      </c>
      <c r="D38" s="105"/>
      <c r="E38" s="9" t="s">
        <v>297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67"/>
      <c r="D39" s="27"/>
      <c r="E39" s="9"/>
      <c r="F39" s="14"/>
      <c r="G39" s="9" t="s">
        <v>298</v>
      </c>
      <c r="H39" s="16"/>
      <c r="I39" s="9"/>
      <c r="J39" s="9"/>
      <c r="K39" s="69">
        <f>ROUND(SUM(AR52:AR243)/1000, 2)</f>
        <v>0.56000000000000005</v>
      </c>
      <c r="L39" s="9" t="s">
        <v>297</v>
      </c>
    </row>
    <row r="40" spans="1:12" ht="14.25" customHeight="1" x14ac:dyDescent="0.2">
      <c r="A40" s="16"/>
      <c r="B40" s="28" t="s">
        <v>299</v>
      </c>
      <c r="C40" s="68"/>
      <c r="D40" s="16"/>
      <c r="E40" s="9"/>
      <c r="F40" s="14"/>
      <c r="G40" s="9" t="s">
        <v>300</v>
      </c>
      <c r="H40" s="16"/>
      <c r="I40" s="9"/>
      <c r="J40" s="9"/>
      <c r="K40" s="69">
        <f>ROUND(SUM(AT52:AT243)/1000, 2)</f>
        <v>0.06</v>
      </c>
      <c r="L40" s="9" t="s">
        <v>297</v>
      </c>
    </row>
    <row r="41" spans="1:12" ht="14.25" customHeight="1" x14ac:dyDescent="0.2">
      <c r="A41" s="16"/>
      <c r="B41" s="25" t="s">
        <v>301</v>
      </c>
      <c r="C41" s="104">
        <f>ROUND((Source!F54)/1000, 2)</f>
        <v>5.56</v>
      </c>
      <c r="D41" s="105"/>
      <c r="E41" s="9" t="s">
        <v>297</v>
      </c>
      <c r="F41" s="14"/>
      <c r="G41" s="9" t="s">
        <v>302</v>
      </c>
      <c r="H41" s="16"/>
      <c r="I41" s="9"/>
      <c r="J41" s="27"/>
      <c r="K41" s="70">
        <f>Source!F59</f>
        <v>1.5720788000000001</v>
      </c>
      <c r="L41" s="9" t="s">
        <v>218</v>
      </c>
    </row>
    <row r="42" spans="1:12" ht="14.25" customHeight="1" x14ac:dyDescent="0.2">
      <c r="A42" s="16"/>
      <c r="B42" s="25" t="s">
        <v>303</v>
      </c>
      <c r="C42" s="104">
        <f>ROUND((Source!F55)/1000, 2)</f>
        <v>0</v>
      </c>
      <c r="D42" s="105"/>
      <c r="E42" s="9" t="s">
        <v>297</v>
      </c>
      <c r="F42" s="14"/>
      <c r="G42" s="9" t="s">
        <v>304</v>
      </c>
      <c r="H42" s="16"/>
      <c r="I42" s="9"/>
      <c r="J42" s="29"/>
      <c r="K42" s="70">
        <f>Source!F60</f>
        <v>0.13861409999999999</v>
      </c>
      <c r="L42" s="9" t="s">
        <v>218</v>
      </c>
    </row>
    <row r="43" spans="1:12" ht="14.25" customHeight="1" x14ac:dyDescent="0.2">
      <c r="A43" s="16"/>
      <c r="B43" s="25" t="s">
        <v>305</v>
      </c>
      <c r="C43" s="104">
        <f>ROUND((Source!F46)/1000, 2)</f>
        <v>0</v>
      </c>
      <c r="D43" s="105"/>
      <c r="E43" s="9" t="s">
        <v>297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306</v>
      </c>
      <c r="C44" s="104">
        <f>ROUND((Source!F56)/1000, 2)</f>
        <v>0</v>
      </c>
      <c r="D44" s="105"/>
      <c r="E44" s="9" t="s">
        <v>297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91" t="s">
        <v>307</v>
      </c>
      <c r="B46" s="91" t="s">
        <v>308</v>
      </c>
      <c r="C46" s="91" t="s">
        <v>309</v>
      </c>
      <c r="D46" s="91" t="s">
        <v>310</v>
      </c>
      <c r="E46" s="94" t="s">
        <v>311</v>
      </c>
      <c r="F46" s="95"/>
      <c r="G46" s="96"/>
      <c r="H46" s="94" t="s">
        <v>312</v>
      </c>
      <c r="I46" s="95"/>
      <c r="J46" s="95"/>
      <c r="K46" s="95"/>
      <c r="L46" s="96"/>
    </row>
    <row r="47" spans="1:12" ht="12.75" customHeight="1" x14ac:dyDescent="0.2">
      <c r="A47" s="92"/>
      <c r="B47" s="92"/>
      <c r="C47" s="92"/>
      <c r="D47" s="92"/>
      <c r="E47" s="97"/>
      <c r="F47" s="98"/>
      <c r="G47" s="99"/>
      <c r="H47" s="97"/>
      <c r="I47" s="98"/>
      <c r="J47" s="98"/>
      <c r="K47" s="98"/>
      <c r="L47" s="99"/>
    </row>
    <row r="48" spans="1:12" ht="12.75" customHeight="1" x14ac:dyDescent="0.2">
      <c r="A48" s="92"/>
      <c r="B48" s="92"/>
      <c r="C48" s="92"/>
      <c r="D48" s="92"/>
      <c r="E48" s="97"/>
      <c r="F48" s="98"/>
      <c r="G48" s="99"/>
      <c r="H48" s="97"/>
      <c r="I48" s="98"/>
      <c r="J48" s="98"/>
      <c r="K48" s="98"/>
      <c r="L48" s="99"/>
    </row>
    <row r="49" spans="1:101" ht="12.75" customHeight="1" x14ac:dyDescent="0.2">
      <c r="A49" s="92"/>
      <c r="B49" s="92"/>
      <c r="C49" s="92"/>
      <c r="D49" s="92"/>
      <c r="E49" s="100"/>
      <c r="F49" s="101"/>
      <c r="G49" s="102"/>
      <c r="H49" s="100"/>
      <c r="I49" s="101"/>
      <c r="J49" s="101"/>
      <c r="K49" s="101"/>
      <c r="L49" s="102"/>
    </row>
    <row r="50" spans="1:101" ht="51" customHeight="1" x14ac:dyDescent="0.2">
      <c r="A50" s="93"/>
      <c r="B50" s="93"/>
      <c r="C50" s="93"/>
      <c r="D50" s="93"/>
      <c r="E50" s="31" t="s">
        <v>313</v>
      </c>
      <c r="F50" s="31" t="s">
        <v>314</v>
      </c>
      <c r="G50" s="32" t="s">
        <v>315</v>
      </c>
      <c r="H50" s="31" t="s">
        <v>316</v>
      </c>
      <c r="I50" s="31" t="s">
        <v>317</v>
      </c>
      <c r="J50" s="31" t="s">
        <v>318</v>
      </c>
      <c r="K50" s="31" t="s">
        <v>314</v>
      </c>
      <c r="L50" s="31" t="s">
        <v>319</v>
      </c>
    </row>
    <row r="51" spans="1:101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101" ht="28.5" x14ac:dyDescent="0.2">
      <c r="A52" s="37" t="s">
        <v>16</v>
      </c>
      <c r="B52" s="39" t="s">
        <v>324</v>
      </c>
      <c r="C52" s="39" t="str">
        <f>Source!G24</f>
        <v>Устройство шва-стыка в асфальтобетонном покрытии</v>
      </c>
      <c r="D52" s="40" t="str">
        <f>Source!H24</f>
        <v>100 м</v>
      </c>
      <c r="E52" s="41">
        <f>Source!K24</f>
        <v>1.4999999999999999E-2</v>
      </c>
      <c r="F52" s="41"/>
      <c r="G52" s="41">
        <f>Source!I24</f>
        <v>1.4999999999999999E-2</v>
      </c>
      <c r="H52" s="43"/>
      <c r="I52" s="42"/>
      <c r="J52" s="43"/>
      <c r="K52" s="42"/>
      <c r="L52" s="43"/>
    </row>
    <row r="53" spans="1:101" ht="38.25" x14ac:dyDescent="0.2">
      <c r="B53" s="44" t="s">
        <v>269</v>
      </c>
      <c r="C53" s="89" t="s">
        <v>325</v>
      </c>
      <c r="D53" s="89"/>
      <c r="E53" s="89"/>
      <c r="F53" s="89"/>
      <c r="G53" s="89"/>
      <c r="H53" s="89"/>
      <c r="I53" s="89"/>
      <c r="J53" s="89"/>
      <c r="K53" s="89"/>
      <c r="L53" s="89"/>
      <c r="CW53" s="45" t="s">
        <v>325</v>
      </c>
    </row>
    <row r="54" spans="1:101" ht="76.5" x14ac:dyDescent="0.2">
      <c r="B54" s="44" t="s">
        <v>274</v>
      </c>
      <c r="C54" s="89" t="s">
        <v>326</v>
      </c>
      <c r="D54" s="89"/>
      <c r="E54" s="89"/>
      <c r="F54" s="89"/>
      <c r="G54" s="89"/>
      <c r="H54" s="89"/>
      <c r="I54" s="89"/>
      <c r="J54" s="89"/>
      <c r="K54" s="89"/>
      <c r="L54" s="89"/>
      <c r="CW54" s="45" t="s">
        <v>326</v>
      </c>
    </row>
    <row r="55" spans="1:101" ht="63.75" x14ac:dyDescent="0.2">
      <c r="C55" s="90" t="s">
        <v>327</v>
      </c>
      <c r="D55" s="90"/>
      <c r="E55" s="90"/>
      <c r="F55" s="90"/>
      <c r="CW55" s="46" t="s">
        <v>327</v>
      </c>
    </row>
    <row r="56" spans="1:101" ht="15" x14ac:dyDescent="0.2">
      <c r="A56" s="38"/>
      <c r="B56" s="41">
        <v>1</v>
      </c>
      <c r="C56" s="38" t="s">
        <v>328</v>
      </c>
      <c r="D56" s="40" t="s">
        <v>218</v>
      </c>
      <c r="E56" s="47"/>
      <c r="F56" s="41"/>
      <c r="G56" s="41">
        <f>Source!U24</f>
        <v>0.41536279999999998</v>
      </c>
      <c r="H56" s="41"/>
      <c r="I56" s="41"/>
      <c r="J56" s="41"/>
      <c r="K56" s="41"/>
      <c r="L56" s="48">
        <f>SUM(L57:L57)-SUMIF(CE57:CE57, 1, L57:L57)</f>
        <v>132.11000000000001</v>
      </c>
    </row>
    <row r="57" spans="1:101" ht="14.25" x14ac:dyDescent="0.2">
      <c r="A57" s="39"/>
      <c r="B57" s="39" t="s">
        <v>216</v>
      </c>
      <c r="C57" s="39" t="s">
        <v>217</v>
      </c>
      <c r="D57" s="40" t="s">
        <v>218</v>
      </c>
      <c r="E57" s="41">
        <v>21.89</v>
      </c>
      <c r="F57" s="41">
        <f>ROUND((0.1+1)*1.15,7)</f>
        <v>1.2649999999999999</v>
      </c>
      <c r="G57" s="41">
        <f>SmtRes!CX1</f>
        <v>0.41536279999999998</v>
      </c>
      <c r="H57" s="43"/>
      <c r="I57" s="42"/>
      <c r="J57" s="43">
        <f>SmtRes!CZ1</f>
        <v>318.05</v>
      </c>
      <c r="K57" s="42"/>
      <c r="L57" s="43">
        <f>SmtRes!DI1</f>
        <v>132.11000000000001</v>
      </c>
    </row>
    <row r="58" spans="1:101" ht="15" x14ac:dyDescent="0.2">
      <c r="A58" s="38"/>
      <c r="B58" s="41">
        <v>2</v>
      </c>
      <c r="C58" s="38" t="s">
        <v>329</v>
      </c>
      <c r="D58" s="40"/>
      <c r="E58" s="47"/>
      <c r="F58" s="41"/>
      <c r="G58" s="41"/>
      <c r="H58" s="41"/>
      <c r="I58" s="41"/>
      <c r="J58" s="41"/>
      <c r="K58" s="41"/>
      <c r="L58" s="48">
        <f>SUM(L59:L71)-SUMIF(CE59:CE71, 1, L59:L71)</f>
        <v>262.08999999999997</v>
      </c>
    </row>
    <row r="59" spans="1:101" ht="15" x14ac:dyDescent="0.2">
      <c r="A59" s="38"/>
      <c r="B59" s="41"/>
      <c r="C59" s="38" t="s">
        <v>332</v>
      </c>
      <c r="D59" s="40" t="s">
        <v>218</v>
      </c>
      <c r="E59" s="47"/>
      <c r="F59" s="41"/>
      <c r="G59" s="41">
        <f>Source!V24</f>
        <v>9.3225200000000008E-2</v>
      </c>
      <c r="H59" s="41"/>
      <c r="I59" s="41"/>
      <c r="J59" s="41"/>
      <c r="K59" s="41"/>
      <c r="L59" s="48">
        <f>SUMIF(CE60:CE71, 1, L60:L71)</f>
        <v>38.739999999999995</v>
      </c>
      <c r="CE59">
        <v>1</v>
      </c>
    </row>
    <row r="60" spans="1:101" ht="71.25" x14ac:dyDescent="0.2">
      <c r="A60" s="39"/>
      <c r="B60" s="39" t="s">
        <v>221</v>
      </c>
      <c r="C60" s="39" t="s">
        <v>223</v>
      </c>
      <c r="D60" s="40" t="s">
        <v>224</v>
      </c>
      <c r="E60" s="41">
        <v>0.13</v>
      </c>
      <c r="F60" s="41">
        <f t="shared" ref="F60:F71" si="0">ROUND((0.1+1)*1.25,7)</f>
        <v>1.375</v>
      </c>
      <c r="G60" s="41">
        <f>SmtRes!CX3</f>
        <v>2.6813000000000002E-3</v>
      </c>
      <c r="H60" s="43"/>
      <c r="I60" s="42"/>
      <c r="J60" s="43">
        <f>SmtRes!CZ3</f>
        <v>1592.23</v>
      </c>
      <c r="K60" s="42"/>
      <c r="L60" s="43">
        <f>SmtRes!DG3</f>
        <v>4.2699999999999996</v>
      </c>
    </row>
    <row r="61" spans="1:101" ht="28.5" x14ac:dyDescent="0.2">
      <c r="A61" s="39"/>
      <c r="B61" s="39" t="s">
        <v>225</v>
      </c>
      <c r="C61" s="39" t="s">
        <v>330</v>
      </c>
      <c r="D61" s="40" t="s">
        <v>218</v>
      </c>
      <c r="E61" s="41">
        <f>SmtRes!DO3*SmtRes!AT3</f>
        <v>0.13</v>
      </c>
      <c r="F61" s="41">
        <f t="shared" si="0"/>
        <v>1.375</v>
      </c>
      <c r="G61" s="41">
        <f>ROUND(E61*F61*G52, 7)</f>
        <v>2.6813000000000002E-3</v>
      </c>
      <c r="H61" s="43"/>
      <c r="I61" s="42"/>
      <c r="J61" s="43">
        <f>ROUND(SmtRes!AG3/SmtRes!DO3, 2)</f>
        <v>429.64</v>
      </c>
      <c r="K61" s="42"/>
      <c r="L61" s="43">
        <f>SmtRes!DH3</f>
        <v>1.1499999999999999</v>
      </c>
      <c r="CE61">
        <v>1</v>
      </c>
    </row>
    <row r="62" spans="1:101" ht="57" x14ac:dyDescent="0.2">
      <c r="A62" s="39"/>
      <c r="B62" s="39" t="s">
        <v>226</v>
      </c>
      <c r="C62" s="39" t="s">
        <v>228</v>
      </c>
      <c r="D62" s="40" t="s">
        <v>224</v>
      </c>
      <c r="E62" s="41">
        <v>0.6</v>
      </c>
      <c r="F62" s="41">
        <f t="shared" si="0"/>
        <v>1.375</v>
      </c>
      <c r="G62" s="41">
        <f>SmtRes!CX4</f>
        <v>1.2375000000000001E-2</v>
      </c>
      <c r="H62" s="43">
        <f>SmtRes!CZ4</f>
        <v>95.25</v>
      </c>
      <c r="I62" s="42">
        <f>SmtRes!AJ4</f>
        <v>1.53</v>
      </c>
      <c r="J62" s="43">
        <f>ROUND(H62*I62, 2)</f>
        <v>145.72999999999999</v>
      </c>
      <c r="K62" s="42"/>
      <c r="L62" s="43">
        <f>SmtRes!DG4</f>
        <v>1.8</v>
      </c>
    </row>
    <row r="63" spans="1:101" ht="42.75" x14ac:dyDescent="0.2">
      <c r="A63" s="39"/>
      <c r="B63" s="39" t="s">
        <v>229</v>
      </c>
      <c r="C63" s="39" t="s">
        <v>231</v>
      </c>
      <c r="D63" s="40" t="s">
        <v>224</v>
      </c>
      <c r="E63" s="41">
        <v>8.36</v>
      </c>
      <c r="F63" s="41">
        <f t="shared" si="0"/>
        <v>1.375</v>
      </c>
      <c r="G63" s="41">
        <f>SmtRes!CX5</f>
        <v>0.17242499999999999</v>
      </c>
      <c r="H63" s="43">
        <f>SmtRes!CZ5</f>
        <v>100.65</v>
      </c>
      <c r="I63" s="42">
        <f>SmtRes!AJ5</f>
        <v>1.27</v>
      </c>
      <c r="J63" s="43">
        <f>ROUND(H63*I63, 2)</f>
        <v>127.83</v>
      </c>
      <c r="K63" s="42"/>
      <c r="L63" s="43">
        <f>SmtRes!DG5</f>
        <v>22.04</v>
      </c>
    </row>
    <row r="64" spans="1:101" ht="57" x14ac:dyDescent="0.2">
      <c r="A64" s="39"/>
      <c r="B64" s="39" t="s">
        <v>232</v>
      </c>
      <c r="C64" s="39" t="s">
        <v>234</v>
      </c>
      <c r="D64" s="40" t="s">
        <v>224</v>
      </c>
      <c r="E64" s="41">
        <v>3.25</v>
      </c>
      <c r="F64" s="41">
        <f t="shared" si="0"/>
        <v>1.375</v>
      </c>
      <c r="G64" s="41">
        <f>SmtRes!CX6</f>
        <v>6.7031300000000002E-2</v>
      </c>
      <c r="H64" s="43">
        <f>SmtRes!CZ6</f>
        <v>2007.7</v>
      </c>
      <c r="I64" s="42">
        <f>SmtRes!AJ6</f>
        <v>1.53</v>
      </c>
      <c r="J64" s="43">
        <f>ROUND(H64*I64, 2)</f>
        <v>3071.78</v>
      </c>
      <c r="K64" s="42"/>
      <c r="L64" s="43">
        <f>SmtRes!DG6</f>
        <v>205.91</v>
      </c>
    </row>
    <row r="65" spans="1:83" ht="28.5" x14ac:dyDescent="0.2">
      <c r="A65" s="39"/>
      <c r="B65" s="39" t="s">
        <v>225</v>
      </c>
      <c r="C65" s="39" t="s">
        <v>330</v>
      </c>
      <c r="D65" s="40" t="s">
        <v>218</v>
      </c>
      <c r="E65" s="41">
        <f>SmtRes!DO6*SmtRes!AT6</f>
        <v>3.25</v>
      </c>
      <c r="F65" s="41">
        <f t="shared" si="0"/>
        <v>1.375</v>
      </c>
      <c r="G65" s="41">
        <f>ROUND(E65*F65*G52, 7)</f>
        <v>6.7031300000000002E-2</v>
      </c>
      <c r="H65" s="43"/>
      <c r="I65" s="42"/>
      <c r="J65" s="43">
        <f>ROUND(SmtRes!AG6/SmtRes!DO6, 2)</f>
        <v>429.64</v>
      </c>
      <c r="K65" s="42"/>
      <c r="L65" s="43">
        <f>SmtRes!DH6</f>
        <v>28.8</v>
      </c>
      <c r="CE65">
        <v>1</v>
      </c>
    </row>
    <row r="66" spans="1:83" ht="28.5" x14ac:dyDescent="0.2">
      <c r="A66" s="39"/>
      <c r="B66" s="39" t="s">
        <v>235</v>
      </c>
      <c r="C66" s="39" t="s">
        <v>237</v>
      </c>
      <c r="D66" s="40" t="s">
        <v>224</v>
      </c>
      <c r="E66" s="41">
        <v>0.92</v>
      </c>
      <c r="F66" s="41">
        <f t="shared" si="0"/>
        <v>1.375</v>
      </c>
      <c r="G66" s="41">
        <f>SmtRes!CX7</f>
        <v>1.8974999999999999E-2</v>
      </c>
      <c r="H66" s="43">
        <f>SmtRes!CZ7</f>
        <v>1043.1400000000001</v>
      </c>
      <c r="I66" s="42">
        <f>SmtRes!AJ7</f>
        <v>1.32</v>
      </c>
      <c r="J66" s="43">
        <f>ROUND(H66*I66, 2)</f>
        <v>1376.94</v>
      </c>
      <c r="K66" s="42"/>
      <c r="L66" s="43">
        <f>SmtRes!DG7</f>
        <v>26.13</v>
      </c>
    </row>
    <row r="67" spans="1:83" ht="28.5" x14ac:dyDescent="0.2">
      <c r="A67" s="39"/>
      <c r="B67" s="39" t="s">
        <v>238</v>
      </c>
      <c r="C67" s="39" t="s">
        <v>331</v>
      </c>
      <c r="D67" s="40" t="s">
        <v>218</v>
      </c>
      <c r="E67" s="41">
        <f>SmtRes!DO7*SmtRes!AT7</f>
        <v>0.92</v>
      </c>
      <c r="F67" s="41">
        <f t="shared" si="0"/>
        <v>1.375</v>
      </c>
      <c r="G67" s="41">
        <f>ROUND(E67*F67*G52, 7)</f>
        <v>1.8974999999999999E-2</v>
      </c>
      <c r="H67" s="43"/>
      <c r="I67" s="42"/>
      <c r="J67" s="43">
        <f>ROUND(SmtRes!AG7/SmtRes!DO7, 2)</f>
        <v>373.85</v>
      </c>
      <c r="K67" s="42"/>
      <c r="L67" s="43">
        <f>SmtRes!DH7</f>
        <v>7.09</v>
      </c>
      <c r="CE67">
        <v>1</v>
      </c>
    </row>
    <row r="68" spans="1:83" ht="28.5" x14ac:dyDescent="0.2">
      <c r="A68" s="39"/>
      <c r="B68" s="39" t="s">
        <v>239</v>
      </c>
      <c r="C68" s="39" t="s">
        <v>241</v>
      </c>
      <c r="D68" s="40" t="s">
        <v>224</v>
      </c>
      <c r="E68" s="41">
        <v>0.03</v>
      </c>
      <c r="F68" s="41">
        <f t="shared" si="0"/>
        <v>1.375</v>
      </c>
      <c r="G68" s="41">
        <f>SmtRes!CX8</f>
        <v>6.1879999999999997E-4</v>
      </c>
      <c r="H68" s="43"/>
      <c r="I68" s="42"/>
      <c r="J68" s="43">
        <f>SmtRes!CZ8</f>
        <v>650.83000000000004</v>
      </c>
      <c r="K68" s="42"/>
      <c r="L68" s="43">
        <f>SmtRes!DG8</f>
        <v>0.4</v>
      </c>
    </row>
    <row r="69" spans="1:83" ht="28.5" x14ac:dyDescent="0.2">
      <c r="A69" s="39"/>
      <c r="B69" s="39" t="s">
        <v>238</v>
      </c>
      <c r="C69" s="39" t="s">
        <v>331</v>
      </c>
      <c r="D69" s="40" t="s">
        <v>218</v>
      </c>
      <c r="E69" s="41">
        <f>SmtRes!DO8*SmtRes!AT8</f>
        <v>0.03</v>
      </c>
      <c r="F69" s="41">
        <f t="shared" si="0"/>
        <v>1.375</v>
      </c>
      <c r="G69" s="41">
        <f>ROUND(E69*F69*G52, 7)</f>
        <v>6.1879999999999997E-4</v>
      </c>
      <c r="H69" s="43"/>
      <c r="I69" s="42"/>
      <c r="J69" s="43">
        <f>ROUND(SmtRes!AG8/SmtRes!DO8, 2)</f>
        <v>373.85</v>
      </c>
      <c r="K69" s="42"/>
      <c r="L69" s="43">
        <f>SmtRes!DH8</f>
        <v>0.23</v>
      </c>
      <c r="CE69">
        <v>1</v>
      </c>
    </row>
    <row r="70" spans="1:83" ht="57" x14ac:dyDescent="0.2">
      <c r="A70" s="39"/>
      <c r="B70" s="39" t="s">
        <v>242</v>
      </c>
      <c r="C70" s="39" t="s">
        <v>244</v>
      </c>
      <c r="D70" s="40" t="s">
        <v>224</v>
      </c>
      <c r="E70" s="41">
        <v>0.19</v>
      </c>
      <c r="F70" s="41">
        <f t="shared" si="0"/>
        <v>1.375</v>
      </c>
      <c r="G70" s="41">
        <f>SmtRes!CX9</f>
        <v>3.9188000000000001E-3</v>
      </c>
      <c r="H70" s="43"/>
      <c r="I70" s="42"/>
      <c r="J70" s="43">
        <f>SmtRes!CZ9</f>
        <v>392.52</v>
      </c>
      <c r="K70" s="42"/>
      <c r="L70" s="43">
        <f>SmtRes!DG9</f>
        <v>1.54</v>
      </c>
    </row>
    <row r="71" spans="1:83" ht="28.5" x14ac:dyDescent="0.2">
      <c r="A71" s="39"/>
      <c r="B71" s="39" t="s">
        <v>238</v>
      </c>
      <c r="C71" s="39" t="s">
        <v>331</v>
      </c>
      <c r="D71" s="40" t="s">
        <v>218</v>
      </c>
      <c r="E71" s="41">
        <f>SmtRes!DO9*SmtRes!AT9</f>
        <v>0.19</v>
      </c>
      <c r="F71" s="41">
        <f t="shared" si="0"/>
        <v>1.375</v>
      </c>
      <c r="G71" s="41">
        <f>ROUND(E71*F71*G52, 7)</f>
        <v>3.9188000000000001E-3</v>
      </c>
      <c r="H71" s="43"/>
      <c r="I71" s="42"/>
      <c r="J71" s="43">
        <f>ROUND(SmtRes!AG9/SmtRes!DO9, 2)</f>
        <v>373.85</v>
      </c>
      <c r="K71" s="42"/>
      <c r="L71" s="43">
        <f>SmtRes!DH9</f>
        <v>1.47</v>
      </c>
      <c r="CE71">
        <v>1</v>
      </c>
    </row>
    <row r="72" spans="1:83" ht="15" x14ac:dyDescent="0.2">
      <c r="A72" s="38"/>
      <c r="B72" s="41">
        <v>4</v>
      </c>
      <c r="C72" s="38" t="s">
        <v>333</v>
      </c>
      <c r="D72" s="40"/>
      <c r="E72" s="47"/>
      <c r="F72" s="41"/>
      <c r="G72" s="41"/>
      <c r="H72" s="41"/>
      <c r="I72" s="41"/>
      <c r="J72" s="41"/>
      <c r="K72" s="41"/>
      <c r="L72" s="48">
        <f>SUM(L73:L75)-SUMIF(CE73:CE75, 1, L73:L75)</f>
        <v>28.740000000000002</v>
      </c>
    </row>
    <row r="73" spans="1:83" ht="14.25" x14ac:dyDescent="0.2">
      <c r="A73" s="39"/>
      <c r="B73" s="39" t="s">
        <v>245</v>
      </c>
      <c r="C73" s="39" t="s">
        <v>247</v>
      </c>
      <c r="D73" s="40" t="s">
        <v>33</v>
      </c>
      <c r="E73" s="41">
        <v>0.01</v>
      </c>
      <c r="F73" s="41"/>
      <c r="G73" s="41">
        <f>SmtRes!CX10</f>
        <v>1.4999999999999999E-4</v>
      </c>
      <c r="H73" s="43">
        <f>SmtRes!CZ10</f>
        <v>22876.38</v>
      </c>
      <c r="I73" s="42">
        <f>SmtRes!AI10</f>
        <v>1.1499999999999999</v>
      </c>
      <c r="J73" s="43">
        <f>ROUND(H73*I73, 2)</f>
        <v>26307.84</v>
      </c>
      <c r="K73" s="42"/>
      <c r="L73" s="43">
        <f>SmtRes!DF10</f>
        <v>3.95</v>
      </c>
    </row>
    <row r="74" spans="1:83" ht="14.25" x14ac:dyDescent="0.2">
      <c r="A74" s="39"/>
      <c r="B74" s="39" t="s">
        <v>248</v>
      </c>
      <c r="C74" s="39" t="s">
        <v>250</v>
      </c>
      <c r="D74" s="40" t="s">
        <v>64</v>
      </c>
      <c r="E74" s="41">
        <v>3.5</v>
      </c>
      <c r="F74" s="41"/>
      <c r="G74" s="41">
        <f>SmtRes!CX12</f>
        <v>5.2499999999999998E-2</v>
      </c>
      <c r="H74" s="43">
        <f>SmtRes!CZ12</f>
        <v>35.71</v>
      </c>
      <c r="I74" s="42">
        <f>SmtRes!AI12</f>
        <v>1.1200000000000001</v>
      </c>
      <c r="J74" s="43">
        <f>ROUND(H74*I74, 2)</f>
        <v>40</v>
      </c>
      <c r="K74" s="42"/>
      <c r="L74" s="43">
        <f>SmtRes!DF12</f>
        <v>2.1</v>
      </c>
    </row>
    <row r="75" spans="1:83" ht="28.5" x14ac:dyDescent="0.2">
      <c r="A75" s="39"/>
      <c r="B75" s="39" t="s">
        <v>251</v>
      </c>
      <c r="C75" s="39" t="s">
        <v>253</v>
      </c>
      <c r="D75" s="40" t="s">
        <v>64</v>
      </c>
      <c r="E75" s="41">
        <v>2</v>
      </c>
      <c r="F75" s="41"/>
      <c r="G75" s="41">
        <f>SmtRes!CX14</f>
        <v>0.03</v>
      </c>
      <c r="H75" s="43"/>
      <c r="I75" s="42"/>
      <c r="J75" s="43">
        <f>SmtRes!CZ14</f>
        <v>756.25</v>
      </c>
      <c r="K75" s="42"/>
      <c r="L75" s="43">
        <f>SmtRes!DF14</f>
        <v>22.69</v>
      </c>
    </row>
    <row r="76" spans="1:83" ht="14.25" x14ac:dyDescent="0.2">
      <c r="A76" s="39"/>
      <c r="B76" s="39" t="str">
        <f>EtalonRes!I11</f>
        <v>01.2.03.03</v>
      </c>
      <c r="C76" s="39" t="str">
        <f>EtalonRes!K11</f>
        <v>Мастика</v>
      </c>
      <c r="D76" s="40" t="str">
        <f>EtalonRes!O11</f>
        <v>т</v>
      </c>
      <c r="E76" s="41">
        <f>EtalonRes!X11</f>
        <v>7.0000000000000007E-2</v>
      </c>
      <c r="F76" s="41"/>
      <c r="G76" s="41">
        <f>ROUND(EtalonRes!AG11*Source!I24, 7)</f>
        <v>1.0499999999999999E-3</v>
      </c>
      <c r="H76" s="43"/>
      <c r="I76" s="42"/>
      <c r="J76" s="43"/>
      <c r="K76" s="42"/>
      <c r="L76" s="43"/>
    </row>
    <row r="77" spans="1:83" ht="14.25" x14ac:dyDescent="0.2">
      <c r="A77" s="39"/>
      <c r="B77" s="39" t="str">
        <f>EtalonRes!I13</f>
        <v>01.7.07.26</v>
      </c>
      <c r="C77" s="49" t="str">
        <f>EtalonRes!K13</f>
        <v>Шнур полиуретановый</v>
      </c>
      <c r="D77" s="50" t="str">
        <f>EtalonRes!O13</f>
        <v>10 м</v>
      </c>
      <c r="E77" s="51">
        <f>EtalonRes!X13</f>
        <v>10</v>
      </c>
      <c r="F77" s="51"/>
      <c r="G77" s="51">
        <f>ROUND(EtalonRes!AG13*Source!I24, 7)</f>
        <v>0.15</v>
      </c>
      <c r="H77" s="52"/>
      <c r="I77" s="53"/>
      <c r="J77" s="52"/>
      <c r="K77" s="53"/>
      <c r="L77" s="52"/>
    </row>
    <row r="78" spans="1:83" ht="15" x14ac:dyDescent="0.2">
      <c r="A78" s="39"/>
      <c r="B78" s="39"/>
      <c r="C78" s="55" t="s">
        <v>334</v>
      </c>
      <c r="D78" s="40"/>
      <c r="E78" s="41"/>
      <c r="F78" s="41"/>
      <c r="G78" s="41"/>
      <c r="H78" s="43"/>
      <c r="I78" s="42"/>
      <c r="J78" s="43"/>
      <c r="K78" s="42"/>
      <c r="L78" s="43">
        <f>L56+L58+L59+L72</f>
        <v>461.68</v>
      </c>
    </row>
    <row r="79" spans="1:83" ht="14.25" x14ac:dyDescent="0.2">
      <c r="A79" s="39"/>
      <c r="B79" s="39"/>
      <c r="C79" s="39" t="s">
        <v>335</v>
      </c>
      <c r="D79" s="40"/>
      <c r="E79" s="41"/>
      <c r="F79" s="41"/>
      <c r="G79" s="41"/>
      <c r="H79" s="43"/>
      <c r="I79" s="42"/>
      <c r="J79" s="43"/>
      <c r="K79" s="42"/>
      <c r="L79" s="43">
        <f>SUM(AR52:AR82)+SUM(AS52:AS82)+SUM(AT52:AT82)+SUM(AU52:AU82)+SUM(AV52:AV82)</f>
        <v>170.85000000000002</v>
      </c>
    </row>
    <row r="80" spans="1:83" ht="14.25" x14ac:dyDescent="0.2">
      <c r="A80" s="39"/>
      <c r="B80" s="39" t="s">
        <v>28</v>
      </c>
      <c r="C80" s="39" t="s">
        <v>336</v>
      </c>
      <c r="D80" s="40" t="s">
        <v>337</v>
      </c>
      <c r="E80" s="41">
        <f>Source!BZ24</f>
        <v>147</v>
      </c>
      <c r="F80" s="41"/>
      <c r="G80" s="41">
        <f>Source!AT24</f>
        <v>147</v>
      </c>
      <c r="H80" s="43"/>
      <c r="I80" s="42"/>
      <c r="J80" s="43"/>
      <c r="K80" s="42"/>
      <c r="L80" s="43">
        <f>SUM(AZ52:AZ82)</f>
        <v>251.15</v>
      </c>
    </row>
    <row r="81" spans="1:101" ht="28.5" x14ac:dyDescent="0.2">
      <c r="A81" s="49"/>
      <c r="B81" s="49" t="s">
        <v>338</v>
      </c>
      <c r="C81" s="49" t="s">
        <v>339</v>
      </c>
      <c r="D81" s="50" t="s">
        <v>337</v>
      </c>
      <c r="E81" s="51">
        <f>Source!CA24</f>
        <v>134</v>
      </c>
      <c r="F81" s="51">
        <f>ROUND(0.85,7)</f>
        <v>0.85</v>
      </c>
      <c r="G81" s="51">
        <f>Source!AU24</f>
        <v>113.9</v>
      </c>
      <c r="H81" s="52"/>
      <c r="I81" s="53"/>
      <c r="J81" s="52"/>
      <c r="K81" s="53"/>
      <c r="L81" s="52">
        <f>SUM(BA52:BA82)</f>
        <v>194.6</v>
      </c>
    </row>
    <row r="82" spans="1:101" ht="15" x14ac:dyDescent="0.2">
      <c r="C82" s="87" t="s">
        <v>340</v>
      </c>
      <c r="D82" s="87"/>
      <c r="E82" s="87"/>
      <c r="F82" s="87"/>
      <c r="G82" s="87"/>
      <c r="H82" s="87"/>
      <c r="I82" s="88">
        <f>IF(E52&lt;&gt;0,K82/E52, 0)</f>
        <v>60495.333333333343</v>
      </c>
      <c r="J82" s="88"/>
      <c r="K82" s="88">
        <f>L56+L58+L72+L80+L81+L59</f>
        <v>907.43000000000006</v>
      </c>
      <c r="L82" s="88"/>
      <c r="AD82">
        <f>ROUND((Source!AT24/100)*((ROUND(SUMIF(SmtRes!AQ1:'SmtRes'!AQ14,"=1",SmtRes!AD1:'SmtRes'!AD14)*Source!I24, 2)+ROUND(SUMIF(SmtRes!AQ1:'SmtRes'!AQ14,"=1",SmtRes!AC1:'SmtRes'!AC14)*Source!I24, 2))), 2)</f>
        <v>50.69</v>
      </c>
      <c r="AE82">
        <f>ROUND((Source!AU24/100)*((ROUND(SUMIF(SmtRes!AQ1:'SmtRes'!AQ14,"=1",SmtRes!AD1:'SmtRes'!AD14)*Source!I24, 2)+ROUND(SUMIF(SmtRes!AQ1:'SmtRes'!AQ14,"=1",SmtRes!AC1:'SmtRes'!AC14)*Source!I24, 2))), 2)</f>
        <v>39.270000000000003</v>
      </c>
      <c r="AN82" s="54">
        <f>L56+L58+L72+L80+L81+L59</f>
        <v>907.43000000000006</v>
      </c>
      <c r="AO82" s="54">
        <f>L58</f>
        <v>262.08999999999997</v>
      </c>
      <c r="AQ82" t="s">
        <v>341</v>
      </c>
      <c r="AR82" s="54">
        <f>L56</f>
        <v>132.11000000000001</v>
      </c>
      <c r="AT82" s="54">
        <f>L59</f>
        <v>38.739999999999995</v>
      </c>
      <c r="AV82" t="s">
        <v>341</v>
      </c>
      <c r="AW82" s="54">
        <f>L72</f>
        <v>28.740000000000002</v>
      </c>
      <c r="AZ82">
        <f>Source!X24</f>
        <v>251.15</v>
      </c>
      <c r="BA82">
        <f>Source!Y24</f>
        <v>194.6</v>
      </c>
      <c r="CD82">
        <v>1</v>
      </c>
    </row>
    <row r="83" spans="1:101" ht="42.75" x14ac:dyDescent="0.2">
      <c r="A83" s="57" t="s">
        <v>38</v>
      </c>
      <c r="B83" s="49" t="s">
        <v>39</v>
      </c>
      <c r="C83" s="49" t="str">
        <f>Source!G27</f>
        <v>Погрузка в автотранспортное средство: мусор строительный с погрузкой вручную</v>
      </c>
      <c r="D83" s="50" t="str">
        <f>Source!H27</f>
        <v>1т груза</v>
      </c>
      <c r="E83" s="51">
        <f>Source!K27</f>
        <v>0.03</v>
      </c>
      <c r="F83" s="51"/>
      <c r="G83" s="51">
        <f>Source!I27</f>
        <v>0.03</v>
      </c>
      <c r="H83" s="52"/>
      <c r="I83" s="53"/>
      <c r="J83" s="52">
        <f>Source!AK27</f>
        <v>911.94</v>
      </c>
      <c r="K83" s="53"/>
      <c r="L83" s="52">
        <f>Source!HD27</f>
        <v>27.36</v>
      </c>
    </row>
    <row r="84" spans="1:101" ht="15" x14ac:dyDescent="0.2">
      <c r="C84" s="87" t="s">
        <v>340</v>
      </c>
      <c r="D84" s="87"/>
      <c r="E84" s="87"/>
      <c r="F84" s="87"/>
      <c r="G84" s="87"/>
      <c r="H84" s="87"/>
      <c r="I84" s="88">
        <f>IF(E83&lt;&gt;0,K84/E83, 0)</f>
        <v>912</v>
      </c>
      <c r="J84" s="88"/>
      <c r="K84" s="88">
        <f>L83</f>
        <v>27.36</v>
      </c>
      <c r="L84" s="88"/>
      <c r="AD84">
        <f>ROUND((Source!AT27/100)*((ROUND(0*Source!I27, 2)+ROUND(0*Source!I27, 2))), 2)</f>
        <v>0</v>
      </c>
      <c r="AE84">
        <f>ROUND((Source!AU27/100)*((ROUND(0*Source!I27, 2)+ROUND(0*Source!I27, 2))), 2)</f>
        <v>0</v>
      </c>
      <c r="AN84" s="54">
        <f>L83</f>
        <v>27.36</v>
      </c>
      <c r="AP84">
        <f>0</f>
        <v>0</v>
      </c>
      <c r="AQ84" t="s">
        <v>341</v>
      </c>
      <c r="AS84">
        <f>0</f>
        <v>0</v>
      </c>
      <c r="AU84">
        <f>0</f>
        <v>0</v>
      </c>
      <c r="AV84" t="s">
        <v>341</v>
      </c>
      <c r="AZ84">
        <f>Source!X27</f>
        <v>0</v>
      </c>
      <c r="BA84">
        <f>Source!Y27</f>
        <v>0</v>
      </c>
      <c r="BB84" s="54">
        <f>L83</f>
        <v>27.36</v>
      </c>
      <c r="CD84">
        <v>1</v>
      </c>
    </row>
    <row r="85" spans="1:101" ht="128.25" x14ac:dyDescent="0.2">
      <c r="A85" s="57" t="s">
        <v>46</v>
      </c>
      <c r="B85" s="49" t="s">
        <v>47</v>
      </c>
      <c r="C85" s="49" t="str">
        <f>Source!G28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5" s="50" t="str">
        <f>Source!H28</f>
        <v>1т груза</v>
      </c>
      <c r="E85" s="51">
        <f>Source!K28</f>
        <v>0.03</v>
      </c>
      <c r="F85" s="51"/>
      <c r="G85" s="51">
        <f>Source!I28</f>
        <v>0.03</v>
      </c>
      <c r="H85" s="52"/>
      <c r="I85" s="53"/>
      <c r="J85" s="52">
        <f>Source!AK28</f>
        <v>201.02</v>
      </c>
      <c r="K85" s="53"/>
      <c r="L85" s="52">
        <f>Source!HD28</f>
        <v>6.03</v>
      </c>
    </row>
    <row r="86" spans="1:101" ht="15" x14ac:dyDescent="0.2">
      <c r="C86" s="87" t="s">
        <v>340</v>
      </c>
      <c r="D86" s="87"/>
      <c r="E86" s="87"/>
      <c r="F86" s="87"/>
      <c r="G86" s="87"/>
      <c r="H86" s="87"/>
      <c r="I86" s="88">
        <f>IF(E85&lt;&gt;0,K86/E85, 0)</f>
        <v>201.00000000000003</v>
      </c>
      <c r="J86" s="88"/>
      <c r="K86" s="88">
        <f>L85</f>
        <v>6.03</v>
      </c>
      <c r="L86" s="88"/>
      <c r="AD86">
        <f>ROUND((Source!AT28/100)*((ROUND(0*Source!I28, 2)+ROUND(0*Source!I28, 2))), 2)</f>
        <v>0</v>
      </c>
      <c r="AE86">
        <f>ROUND((Source!AU28/100)*((ROUND(0*Source!I28, 2)+ROUND(0*Source!I28, 2))), 2)</f>
        <v>0</v>
      </c>
      <c r="AN86" s="54">
        <f>L85</f>
        <v>6.03</v>
      </c>
      <c r="AP86">
        <f>0</f>
        <v>0</v>
      </c>
      <c r="AQ86" t="s">
        <v>341</v>
      </c>
      <c r="AS86">
        <f>0</f>
        <v>0</v>
      </c>
      <c r="AU86">
        <f>0</f>
        <v>0</v>
      </c>
      <c r="AV86" t="s">
        <v>341</v>
      </c>
      <c r="AZ86">
        <f>Source!X28</f>
        <v>0</v>
      </c>
      <c r="BA86">
        <f>Source!Y28</f>
        <v>0</v>
      </c>
      <c r="BB86" s="54">
        <f>L85</f>
        <v>6.03</v>
      </c>
      <c r="CD86">
        <v>1</v>
      </c>
    </row>
    <row r="87" spans="1:101" ht="42.75" x14ac:dyDescent="0.2">
      <c r="A87" s="37" t="s">
        <v>55</v>
      </c>
      <c r="B87" s="39" t="s">
        <v>342</v>
      </c>
      <c r="C87" s="39" t="str">
        <f>Source!G29</f>
        <v>Устройство подстилающих и выравнивающих слоев оснований: из песка</v>
      </c>
      <c r="D87" s="40" t="str">
        <f>Source!H29</f>
        <v>100 м3</v>
      </c>
      <c r="E87" s="41">
        <f>Source!K29</f>
        <v>1E-3</v>
      </c>
      <c r="F87" s="41"/>
      <c r="G87" s="41">
        <f>Source!I29</f>
        <v>1E-3</v>
      </c>
      <c r="H87" s="43"/>
      <c r="I87" s="42"/>
      <c r="J87" s="43"/>
      <c r="K87" s="42"/>
      <c r="L87" s="43"/>
    </row>
    <row r="88" spans="1:101" ht="38.25" x14ac:dyDescent="0.2">
      <c r="B88" s="44" t="s">
        <v>276</v>
      </c>
      <c r="C88" s="89" t="s">
        <v>325</v>
      </c>
      <c r="D88" s="89"/>
      <c r="E88" s="89"/>
      <c r="F88" s="89"/>
      <c r="G88" s="89"/>
      <c r="H88" s="89"/>
      <c r="I88" s="89"/>
      <c r="J88" s="89"/>
      <c r="K88" s="89"/>
      <c r="L88" s="89"/>
      <c r="CW88" s="45" t="s">
        <v>325</v>
      </c>
    </row>
    <row r="89" spans="1:101" ht="76.5" x14ac:dyDescent="0.2">
      <c r="B89" s="44" t="s">
        <v>274</v>
      </c>
      <c r="C89" s="89" t="s">
        <v>326</v>
      </c>
      <c r="D89" s="89"/>
      <c r="E89" s="89"/>
      <c r="F89" s="89"/>
      <c r="G89" s="89"/>
      <c r="H89" s="89"/>
      <c r="I89" s="89"/>
      <c r="J89" s="89"/>
      <c r="K89" s="89"/>
      <c r="L89" s="89"/>
      <c r="CW89" s="45" t="s">
        <v>326</v>
      </c>
    </row>
    <row r="90" spans="1:101" ht="63.75" x14ac:dyDescent="0.2">
      <c r="C90" s="90" t="s">
        <v>327</v>
      </c>
      <c r="D90" s="90"/>
      <c r="E90" s="90"/>
      <c r="F90" s="90"/>
      <c r="CW90" s="46" t="s">
        <v>327</v>
      </c>
    </row>
    <row r="91" spans="1:101" x14ac:dyDescent="0.2">
      <c r="C91" s="58" t="str">
        <f>"Объем: "&amp;Source!I29&amp;"=1/"&amp;"1000"</f>
        <v>Объем: 0.001=1/1000</v>
      </c>
    </row>
    <row r="92" spans="1:101" ht="15" x14ac:dyDescent="0.2">
      <c r="A92" s="38"/>
      <c r="B92" s="41">
        <v>1</v>
      </c>
      <c r="C92" s="38" t="s">
        <v>328</v>
      </c>
      <c r="D92" s="40" t="s">
        <v>218</v>
      </c>
      <c r="E92" s="47"/>
      <c r="F92" s="41"/>
      <c r="G92" s="41">
        <f>Source!U29</f>
        <v>1.8216E-2</v>
      </c>
      <c r="H92" s="41"/>
      <c r="I92" s="41"/>
      <c r="J92" s="41"/>
      <c r="K92" s="41"/>
      <c r="L92" s="48">
        <f>SUM(L93:L93)-SUMIF(CE93:CE93, 1, L93:L93)</f>
        <v>5.69</v>
      </c>
    </row>
    <row r="93" spans="1:101" ht="14.25" x14ac:dyDescent="0.2">
      <c r="A93" s="39"/>
      <c r="B93" s="39" t="s">
        <v>254</v>
      </c>
      <c r="C93" s="39" t="s">
        <v>255</v>
      </c>
      <c r="D93" s="40" t="s">
        <v>218</v>
      </c>
      <c r="E93" s="41">
        <v>14.4</v>
      </c>
      <c r="F93" s="41">
        <f>ROUND((0.1+1)*1.15,7)</f>
        <v>1.2649999999999999</v>
      </c>
      <c r="G93" s="41">
        <f>SmtRes!CX15</f>
        <v>1.8216E-2</v>
      </c>
      <c r="H93" s="43"/>
      <c r="I93" s="42"/>
      <c r="J93" s="43">
        <f>SmtRes!CZ15</f>
        <v>312.47000000000003</v>
      </c>
      <c r="K93" s="42"/>
      <c r="L93" s="43">
        <f>SmtRes!DI15</f>
        <v>5.69</v>
      </c>
    </row>
    <row r="94" spans="1:101" ht="15" x14ac:dyDescent="0.2">
      <c r="A94" s="38"/>
      <c r="B94" s="41">
        <v>2</v>
      </c>
      <c r="C94" s="38" t="s">
        <v>329</v>
      </c>
      <c r="D94" s="40"/>
      <c r="E94" s="47"/>
      <c r="F94" s="41"/>
      <c r="G94" s="41"/>
      <c r="H94" s="41"/>
      <c r="I94" s="41"/>
      <c r="J94" s="41"/>
      <c r="K94" s="41"/>
      <c r="L94" s="48">
        <f>SUM(L95:L103)-SUMIF(CE95:CE103, 1, L95:L103)</f>
        <v>50.20000000000001</v>
      </c>
    </row>
    <row r="95" spans="1:101" ht="15" x14ac:dyDescent="0.2">
      <c r="A95" s="38"/>
      <c r="B95" s="41"/>
      <c r="C95" s="38" t="s">
        <v>332</v>
      </c>
      <c r="D95" s="40" t="s">
        <v>218</v>
      </c>
      <c r="E95" s="47"/>
      <c r="F95" s="41"/>
      <c r="G95" s="41">
        <f>Source!V29</f>
        <v>1.9085100000000001E-2</v>
      </c>
      <c r="H95" s="41"/>
      <c r="I95" s="41"/>
      <c r="J95" s="41"/>
      <c r="K95" s="41"/>
      <c r="L95" s="48">
        <f>SUMIF(CE96:CE103, 1, L96:L103)</f>
        <v>9.0200000000000014</v>
      </c>
      <c r="CE95">
        <v>1</v>
      </c>
    </row>
    <row r="96" spans="1:101" ht="28.5" x14ac:dyDescent="0.2">
      <c r="A96" s="39"/>
      <c r="B96" s="39" t="s">
        <v>256</v>
      </c>
      <c r="C96" s="39" t="s">
        <v>258</v>
      </c>
      <c r="D96" s="40" t="s">
        <v>224</v>
      </c>
      <c r="E96" s="41">
        <v>1.77</v>
      </c>
      <c r="F96" s="41">
        <f t="shared" ref="F96:F103" si="1">ROUND((0.1+1)*1.25,7)</f>
        <v>1.375</v>
      </c>
      <c r="G96" s="41">
        <f>SmtRes!CX17</f>
        <v>2.4337999999999999E-3</v>
      </c>
      <c r="H96" s="43">
        <f>SmtRes!CZ17</f>
        <v>1933</v>
      </c>
      <c r="I96" s="42">
        <f>SmtRes!AJ17</f>
        <v>1.35</v>
      </c>
      <c r="J96" s="43">
        <f>ROUND(H96*I96, 2)</f>
        <v>2609.5500000000002</v>
      </c>
      <c r="K96" s="42"/>
      <c r="L96" s="43">
        <f>SmtRes!DG17</f>
        <v>6.35</v>
      </c>
    </row>
    <row r="97" spans="1:83" ht="28.5" x14ac:dyDescent="0.2">
      <c r="A97" s="39"/>
      <c r="B97" s="39" t="s">
        <v>259</v>
      </c>
      <c r="C97" s="39" t="s">
        <v>343</v>
      </c>
      <c r="D97" s="40" t="s">
        <v>218</v>
      </c>
      <c r="E97" s="41">
        <f>SmtRes!DO17*SmtRes!AT17</f>
        <v>1.77</v>
      </c>
      <c r="F97" s="41">
        <f t="shared" si="1"/>
        <v>1.375</v>
      </c>
      <c r="G97" s="41">
        <f>ROUND(E97*F97*G87, 7)</f>
        <v>2.4337999999999999E-3</v>
      </c>
      <c r="H97" s="43"/>
      <c r="I97" s="42"/>
      <c r="J97" s="43">
        <f>ROUND(SmtRes!AG17/SmtRes!DO17, 2)</f>
        <v>502.18</v>
      </c>
      <c r="K97" s="42"/>
      <c r="L97" s="43">
        <f>SmtRes!DH17</f>
        <v>1.22</v>
      </c>
      <c r="CE97">
        <v>1</v>
      </c>
    </row>
    <row r="98" spans="1:83" ht="71.25" x14ac:dyDescent="0.2">
      <c r="A98" s="39"/>
      <c r="B98" s="39" t="s">
        <v>221</v>
      </c>
      <c r="C98" s="39" t="s">
        <v>223</v>
      </c>
      <c r="D98" s="40" t="s">
        <v>224</v>
      </c>
      <c r="E98" s="41">
        <v>4.29</v>
      </c>
      <c r="F98" s="41">
        <f t="shared" si="1"/>
        <v>1.375</v>
      </c>
      <c r="G98" s="41">
        <f>SmtRes!CX18</f>
        <v>5.8988000000000001E-3</v>
      </c>
      <c r="H98" s="43"/>
      <c r="I98" s="42"/>
      <c r="J98" s="43">
        <f>SmtRes!CZ18</f>
        <v>1592.23</v>
      </c>
      <c r="K98" s="42"/>
      <c r="L98" s="43">
        <f>SmtRes!DG18</f>
        <v>9.39</v>
      </c>
    </row>
    <row r="99" spans="1:83" ht="28.5" x14ac:dyDescent="0.2">
      <c r="A99" s="39"/>
      <c r="B99" s="39" t="s">
        <v>225</v>
      </c>
      <c r="C99" s="39" t="s">
        <v>330</v>
      </c>
      <c r="D99" s="40" t="s">
        <v>218</v>
      </c>
      <c r="E99" s="41">
        <f>SmtRes!DO18*SmtRes!AT18</f>
        <v>4.29</v>
      </c>
      <c r="F99" s="41">
        <f t="shared" si="1"/>
        <v>1.375</v>
      </c>
      <c r="G99" s="41">
        <f>ROUND(E99*F99*G87, 7)</f>
        <v>5.8988000000000001E-3</v>
      </c>
      <c r="H99" s="43"/>
      <c r="I99" s="42"/>
      <c r="J99" s="43">
        <f>ROUND(SmtRes!AG18/SmtRes!DO18, 2)</f>
        <v>429.64</v>
      </c>
      <c r="K99" s="42"/>
      <c r="L99" s="43">
        <f>SmtRes!DH18</f>
        <v>2.5299999999999998</v>
      </c>
      <c r="CE99">
        <v>1</v>
      </c>
    </row>
    <row r="100" spans="1:83" ht="28.5" x14ac:dyDescent="0.2">
      <c r="A100" s="39"/>
      <c r="B100" s="39" t="s">
        <v>260</v>
      </c>
      <c r="C100" s="39" t="s">
        <v>262</v>
      </c>
      <c r="D100" s="40" t="s">
        <v>224</v>
      </c>
      <c r="E100" s="41">
        <v>7.08</v>
      </c>
      <c r="F100" s="41">
        <f t="shared" si="1"/>
        <v>1.375</v>
      </c>
      <c r="G100" s="41">
        <f>SmtRes!CX19</f>
        <v>9.7350000000000006E-3</v>
      </c>
      <c r="H100" s="43">
        <f>SmtRes!CZ19</f>
        <v>2391.6</v>
      </c>
      <c r="I100" s="42">
        <f>SmtRes!AJ19</f>
        <v>1.42</v>
      </c>
      <c r="J100" s="43">
        <f>ROUND(H100*I100, 2)</f>
        <v>3396.07</v>
      </c>
      <c r="K100" s="42"/>
      <c r="L100" s="43">
        <f>SmtRes!DG19</f>
        <v>33.06</v>
      </c>
    </row>
    <row r="101" spans="1:83" ht="28.5" x14ac:dyDescent="0.2">
      <c r="A101" s="39"/>
      <c r="B101" s="39" t="s">
        <v>259</v>
      </c>
      <c r="C101" s="39" t="s">
        <v>343</v>
      </c>
      <c r="D101" s="40" t="s">
        <v>218</v>
      </c>
      <c r="E101" s="41">
        <f>SmtRes!DO19*SmtRes!AT19</f>
        <v>7.08</v>
      </c>
      <c r="F101" s="41">
        <f t="shared" si="1"/>
        <v>1.375</v>
      </c>
      <c r="G101" s="41">
        <f>ROUND(E101*F101*G87, 7)</f>
        <v>9.7350000000000006E-3</v>
      </c>
      <c r="H101" s="43"/>
      <c r="I101" s="42"/>
      <c r="J101" s="43">
        <f>ROUND(SmtRes!AG19/SmtRes!DO19, 2)</f>
        <v>502.18</v>
      </c>
      <c r="K101" s="42"/>
      <c r="L101" s="43">
        <f>SmtRes!DH19</f>
        <v>4.8899999999999997</v>
      </c>
      <c r="CE101">
        <v>1</v>
      </c>
    </row>
    <row r="102" spans="1:83" ht="28.5" x14ac:dyDescent="0.2">
      <c r="A102" s="39"/>
      <c r="B102" s="39" t="s">
        <v>235</v>
      </c>
      <c r="C102" s="39" t="s">
        <v>237</v>
      </c>
      <c r="D102" s="40" t="s">
        <v>224</v>
      </c>
      <c r="E102" s="41">
        <v>0.74</v>
      </c>
      <c r="F102" s="41">
        <f t="shared" si="1"/>
        <v>1.375</v>
      </c>
      <c r="G102" s="41">
        <f>SmtRes!CX20</f>
        <v>1.0175E-3</v>
      </c>
      <c r="H102" s="43">
        <f>SmtRes!CZ20</f>
        <v>1043.1400000000001</v>
      </c>
      <c r="I102" s="42">
        <f>SmtRes!AJ20</f>
        <v>1.32</v>
      </c>
      <c r="J102" s="43">
        <f>ROUND(H102*I102, 2)</f>
        <v>1376.94</v>
      </c>
      <c r="K102" s="42"/>
      <c r="L102" s="43">
        <f>SmtRes!DG20</f>
        <v>1.4</v>
      </c>
    </row>
    <row r="103" spans="1:83" ht="28.5" x14ac:dyDescent="0.2">
      <c r="A103" s="39"/>
      <c r="B103" s="39" t="s">
        <v>238</v>
      </c>
      <c r="C103" s="39" t="s">
        <v>331</v>
      </c>
      <c r="D103" s="40" t="s">
        <v>218</v>
      </c>
      <c r="E103" s="41">
        <f>SmtRes!DO20*SmtRes!AT20</f>
        <v>0.74</v>
      </c>
      <c r="F103" s="41">
        <f t="shared" si="1"/>
        <v>1.375</v>
      </c>
      <c r="G103" s="41">
        <f>ROUND(E103*F103*G87, 7)</f>
        <v>1.0175E-3</v>
      </c>
      <c r="H103" s="43"/>
      <c r="I103" s="42"/>
      <c r="J103" s="43">
        <f>ROUND(SmtRes!AG20/SmtRes!DO20, 2)</f>
        <v>373.85</v>
      </c>
      <c r="K103" s="42"/>
      <c r="L103" s="43">
        <f>SmtRes!DH20</f>
        <v>0.38</v>
      </c>
      <c r="CE103">
        <v>1</v>
      </c>
    </row>
    <row r="104" spans="1:83" ht="15" x14ac:dyDescent="0.2">
      <c r="A104" s="38"/>
      <c r="B104" s="41">
        <v>4</v>
      </c>
      <c r="C104" s="38" t="s">
        <v>333</v>
      </c>
      <c r="D104" s="40"/>
      <c r="E104" s="47"/>
      <c r="F104" s="41"/>
      <c r="G104" s="41"/>
      <c r="H104" s="41"/>
      <c r="I104" s="41"/>
      <c r="J104" s="41"/>
      <c r="K104" s="41"/>
      <c r="L104" s="48">
        <f>SUM(L105:L105)-SUMIF(CE105:CE105, 1, L105:L105)</f>
        <v>0.2</v>
      </c>
    </row>
    <row r="105" spans="1:83" ht="14.25" x14ac:dyDescent="0.2">
      <c r="A105" s="39"/>
      <c r="B105" s="39" t="s">
        <v>248</v>
      </c>
      <c r="C105" s="39" t="s">
        <v>250</v>
      </c>
      <c r="D105" s="40" t="s">
        <v>64</v>
      </c>
      <c r="E105" s="41">
        <v>5</v>
      </c>
      <c r="F105" s="41"/>
      <c r="G105" s="41">
        <f>SmtRes!CX21</f>
        <v>5.0000000000000001E-3</v>
      </c>
      <c r="H105" s="43">
        <f>SmtRes!CZ21</f>
        <v>35.71</v>
      </c>
      <c r="I105" s="42">
        <f>SmtRes!AI21</f>
        <v>1.1200000000000001</v>
      </c>
      <c r="J105" s="43">
        <f>ROUND(H105*I105, 2)</f>
        <v>40</v>
      </c>
      <c r="K105" s="42"/>
      <c r="L105" s="43">
        <f>SmtRes!DF21</f>
        <v>0.2</v>
      </c>
    </row>
    <row r="106" spans="1:83" ht="28.5" x14ac:dyDescent="0.2">
      <c r="A106" s="39"/>
      <c r="B106" s="39" t="str">
        <f>EtalonRes!I22</f>
        <v>02.3.01.02</v>
      </c>
      <c r="C106" s="49" t="str">
        <f>EtalonRes!K22</f>
        <v>Песок для строительных работ природный</v>
      </c>
      <c r="D106" s="50" t="str">
        <f>EtalonRes!O22</f>
        <v>м3</v>
      </c>
      <c r="E106" s="51">
        <f>EtalonRes!X22</f>
        <v>0</v>
      </c>
      <c r="F106" s="51"/>
      <c r="G106" s="51">
        <f>ROUND(EtalonRes!AG22*Source!I29, 7)</f>
        <v>0</v>
      </c>
      <c r="H106" s="52"/>
      <c r="I106" s="53"/>
      <c r="J106" s="52"/>
      <c r="K106" s="53"/>
      <c r="L106" s="52"/>
    </row>
    <row r="107" spans="1:83" ht="15" x14ac:dyDescent="0.2">
      <c r="A107" s="39"/>
      <c r="B107" s="39"/>
      <c r="C107" s="55" t="s">
        <v>334</v>
      </c>
      <c r="D107" s="40"/>
      <c r="E107" s="41"/>
      <c r="F107" s="41"/>
      <c r="G107" s="41"/>
      <c r="H107" s="43"/>
      <c r="I107" s="42"/>
      <c r="J107" s="43"/>
      <c r="K107" s="42"/>
      <c r="L107" s="43">
        <f>L92+L94+L95+L104</f>
        <v>65.110000000000014</v>
      </c>
    </row>
    <row r="108" spans="1:83" ht="14.25" x14ac:dyDescent="0.2">
      <c r="A108" s="39"/>
      <c r="B108" s="39"/>
      <c r="C108" s="39" t="s">
        <v>335</v>
      </c>
      <c r="D108" s="40"/>
      <c r="E108" s="41"/>
      <c r="F108" s="41"/>
      <c r="G108" s="41"/>
      <c r="H108" s="43"/>
      <c r="I108" s="42"/>
      <c r="J108" s="43"/>
      <c r="K108" s="42"/>
      <c r="L108" s="43">
        <f>SUM(AR87:AR111)+SUM(AS87:AS111)+SUM(AT87:AT111)+SUM(AU87:AU111)+SUM(AV87:AV111)</f>
        <v>14.71</v>
      </c>
    </row>
    <row r="109" spans="1:83" ht="14.25" x14ac:dyDescent="0.2">
      <c r="A109" s="39"/>
      <c r="B109" s="39" t="s">
        <v>28</v>
      </c>
      <c r="C109" s="39" t="s">
        <v>336</v>
      </c>
      <c r="D109" s="40" t="s">
        <v>337</v>
      </c>
      <c r="E109" s="41">
        <f>Source!BZ29</f>
        <v>147</v>
      </c>
      <c r="F109" s="41"/>
      <c r="G109" s="41">
        <f>Source!AT29</f>
        <v>147</v>
      </c>
      <c r="H109" s="43"/>
      <c r="I109" s="42"/>
      <c r="J109" s="43"/>
      <c r="K109" s="42"/>
      <c r="L109" s="43">
        <f>SUM(AZ87:AZ111)</f>
        <v>21.62</v>
      </c>
    </row>
    <row r="110" spans="1:83" ht="28.5" x14ac:dyDescent="0.2">
      <c r="A110" s="49"/>
      <c r="B110" s="49" t="s">
        <v>338</v>
      </c>
      <c r="C110" s="49" t="s">
        <v>339</v>
      </c>
      <c r="D110" s="50" t="s">
        <v>337</v>
      </c>
      <c r="E110" s="51">
        <f>Source!CA29</f>
        <v>134</v>
      </c>
      <c r="F110" s="51">
        <f>ROUND(0.85,7)</f>
        <v>0.85</v>
      </c>
      <c r="G110" s="51">
        <f>Source!AU29</f>
        <v>113.9</v>
      </c>
      <c r="H110" s="52"/>
      <c r="I110" s="53"/>
      <c r="J110" s="52"/>
      <c r="K110" s="53"/>
      <c r="L110" s="52">
        <f>SUM(BA87:BA111)</f>
        <v>16.75</v>
      </c>
    </row>
    <row r="111" spans="1:83" ht="15" x14ac:dyDescent="0.2">
      <c r="C111" s="87" t="s">
        <v>340</v>
      </c>
      <c r="D111" s="87"/>
      <c r="E111" s="87"/>
      <c r="F111" s="87"/>
      <c r="G111" s="87"/>
      <c r="H111" s="87"/>
      <c r="I111" s="88">
        <f>IF(E87&lt;&gt;0,K111/E87, 0)</f>
        <v>103480</v>
      </c>
      <c r="J111" s="88"/>
      <c r="K111" s="88">
        <f>L92+L94+L104+L109+L110+L95</f>
        <v>103.48</v>
      </c>
      <c r="L111" s="88"/>
      <c r="AD111">
        <f>ROUND((Source!AT29/100)*((ROUND(SUMIF(SmtRes!AQ15:'SmtRes'!AQ22,"=1",SmtRes!AD15:'SmtRes'!AD22)*Source!I29, 2)+ROUND(SUMIF(SmtRes!AQ15:'SmtRes'!AQ22,"=1",SmtRes!AC15:'SmtRes'!AC22)*Source!I29, 2))), 2)</f>
        <v>3.12</v>
      </c>
      <c r="AE111">
        <f>ROUND((Source!AU29/100)*((ROUND(SUMIF(SmtRes!AQ15:'SmtRes'!AQ22,"=1",SmtRes!AD15:'SmtRes'!AD22)*Source!I29, 2)+ROUND(SUMIF(SmtRes!AQ15:'SmtRes'!AQ22,"=1",SmtRes!AC15:'SmtRes'!AC22)*Source!I29, 2))), 2)</f>
        <v>2.41</v>
      </c>
      <c r="AN111" s="54">
        <f>L92+L94+L104+L109+L110+L95</f>
        <v>103.48</v>
      </c>
      <c r="AO111" s="54">
        <f>L94</f>
        <v>50.20000000000001</v>
      </c>
      <c r="AQ111" t="s">
        <v>341</v>
      </c>
      <c r="AR111" s="54">
        <f>L92</f>
        <v>5.69</v>
      </c>
      <c r="AT111" s="54">
        <f>L95</f>
        <v>9.0200000000000014</v>
      </c>
      <c r="AV111" t="s">
        <v>341</v>
      </c>
      <c r="AW111" s="54">
        <f>L104</f>
        <v>0.2</v>
      </c>
      <c r="AZ111">
        <f>Source!X29</f>
        <v>21.62</v>
      </c>
      <c r="BA111">
        <f>Source!Y29</f>
        <v>16.75</v>
      </c>
      <c r="CD111">
        <v>1</v>
      </c>
    </row>
    <row r="112" spans="1:83" ht="28.5" x14ac:dyDescent="0.2">
      <c r="A112" s="57" t="s">
        <v>65</v>
      </c>
      <c r="B112" s="49" t="str">
        <f>Source!F31</f>
        <v>02.3.01.02-1104</v>
      </c>
      <c r="C112" s="49" t="str">
        <f>Source!G31</f>
        <v>Песок природный для строительных работ I класс, средний</v>
      </c>
      <c r="D112" s="50" t="str">
        <f>Source!H31</f>
        <v>м3</v>
      </c>
      <c r="E112" s="51">
        <f>Source!K31</f>
        <v>0.11</v>
      </c>
      <c r="F112" s="51"/>
      <c r="G112" s="51">
        <f>Source!I31</f>
        <v>0.11</v>
      </c>
      <c r="H112" s="52"/>
      <c r="I112" s="53"/>
      <c r="J112" s="52">
        <f>Source!AL31</f>
        <v>899.86</v>
      </c>
      <c r="K112" s="53"/>
      <c r="L112" s="52">
        <f>Source!P31</f>
        <v>98.98</v>
      </c>
    </row>
    <row r="113" spans="1:101" ht="15" x14ac:dyDescent="0.2">
      <c r="C113" s="87" t="s">
        <v>340</v>
      </c>
      <c r="D113" s="87"/>
      <c r="E113" s="87"/>
      <c r="F113" s="87"/>
      <c r="G113" s="87"/>
      <c r="H113" s="87"/>
      <c r="I113" s="88">
        <f>IF(E112&lt;&gt;0,K113/E112, 0)</f>
        <v>899.81818181818187</v>
      </c>
      <c r="J113" s="88"/>
      <c r="K113" s="88">
        <f>L112</f>
        <v>98.98</v>
      </c>
      <c r="L113" s="88"/>
      <c r="AD113">
        <f>ROUND((Source!AT31/100)*((ROUND(ROUND(Source!AO31,2)*Source!I31, 2)+ROUND(ROUND(Source!AN31,2)*Source!I31, 2))), 2)</f>
        <v>0</v>
      </c>
      <c r="AE113">
        <f>ROUND((Source!AU31/100)*((ROUND(ROUND(Source!AO31,2)*Source!I31, 2)+ROUND(ROUND(Source!AN31,2)*Source!I31, 2))), 2)</f>
        <v>0</v>
      </c>
      <c r="AN113" s="54">
        <f>L112</f>
        <v>98.98</v>
      </c>
      <c r="AO113">
        <f>0</f>
        <v>0</v>
      </c>
      <c r="AQ113" t="s">
        <v>341</v>
      </c>
      <c r="AR113">
        <f>0</f>
        <v>0</v>
      </c>
      <c r="AT113">
        <f>0</f>
        <v>0</v>
      </c>
      <c r="AV113" t="s">
        <v>341</v>
      </c>
      <c r="AW113" s="54">
        <f>L112</f>
        <v>98.98</v>
      </c>
      <c r="AZ113">
        <f>Source!X31</f>
        <v>0</v>
      </c>
      <c r="BA113">
        <f>Source!Y31</f>
        <v>0</v>
      </c>
      <c r="CD113">
        <v>1</v>
      </c>
    </row>
    <row r="114" spans="1:101" ht="42.75" x14ac:dyDescent="0.2">
      <c r="A114" s="37" t="s">
        <v>72</v>
      </c>
      <c r="B114" s="39" t="s">
        <v>344</v>
      </c>
      <c r="C114" s="39" t="str">
        <f>Source!G32</f>
        <v>Устройство мостовых брусчатых с заполнением швов битумной мастикой при высоте брусчатки 10 см</v>
      </c>
      <c r="D114" s="40" t="str">
        <f>Source!H32</f>
        <v>1000 м2</v>
      </c>
      <c r="E114" s="41">
        <f>Source!K32</f>
        <v>1E-3</v>
      </c>
      <c r="F114" s="41"/>
      <c r="G114" s="41">
        <f>Source!I32</f>
        <v>1E-3</v>
      </c>
      <c r="H114" s="43"/>
      <c r="I114" s="42"/>
      <c r="J114" s="43"/>
      <c r="K114" s="42"/>
      <c r="L114" s="43"/>
    </row>
    <row r="115" spans="1:101" ht="38.25" x14ac:dyDescent="0.2">
      <c r="B115" s="44" t="s">
        <v>276</v>
      </c>
      <c r="C115" s="89" t="s">
        <v>325</v>
      </c>
      <c r="D115" s="89"/>
      <c r="E115" s="89"/>
      <c r="F115" s="89"/>
      <c r="G115" s="89"/>
      <c r="H115" s="89"/>
      <c r="I115" s="89"/>
      <c r="J115" s="89"/>
      <c r="K115" s="89"/>
      <c r="L115" s="89"/>
      <c r="CW115" s="45" t="s">
        <v>325</v>
      </c>
    </row>
    <row r="116" spans="1:101" ht="76.5" x14ac:dyDescent="0.2">
      <c r="B116" s="44" t="s">
        <v>274</v>
      </c>
      <c r="C116" s="89" t="s">
        <v>326</v>
      </c>
      <c r="D116" s="89"/>
      <c r="E116" s="89"/>
      <c r="F116" s="89"/>
      <c r="G116" s="89"/>
      <c r="H116" s="89"/>
      <c r="I116" s="89"/>
      <c r="J116" s="89"/>
      <c r="K116" s="89"/>
      <c r="L116" s="89"/>
      <c r="CW116" s="45" t="s">
        <v>326</v>
      </c>
    </row>
    <row r="117" spans="1:101" ht="63.75" x14ac:dyDescent="0.2">
      <c r="C117" s="90" t="s">
        <v>327</v>
      </c>
      <c r="D117" s="90"/>
      <c r="E117" s="90"/>
      <c r="F117" s="90"/>
      <c r="CW117" s="46" t="s">
        <v>327</v>
      </c>
    </row>
    <row r="118" spans="1:101" x14ac:dyDescent="0.2">
      <c r="C118" s="58" t="str">
        <f>"Объем: "&amp;Source!I32&amp;"=1/"&amp;"1000"</f>
        <v>Объем: 0.001=1/1000</v>
      </c>
    </row>
    <row r="119" spans="1:101" ht="15" x14ac:dyDescent="0.2">
      <c r="A119" s="38"/>
      <c r="B119" s="41">
        <v>1</v>
      </c>
      <c r="C119" s="38" t="s">
        <v>328</v>
      </c>
      <c r="D119" s="40" t="s">
        <v>218</v>
      </c>
      <c r="E119" s="47"/>
      <c r="F119" s="41"/>
      <c r="G119" s="41">
        <f>Source!U32</f>
        <v>1.1385000000000001</v>
      </c>
      <c r="H119" s="41"/>
      <c r="I119" s="41"/>
      <c r="J119" s="41"/>
      <c r="K119" s="41"/>
      <c r="L119" s="48">
        <f>SUM(L120:L120)-SUMIF(CE120:CE120, 1, L120:L120)</f>
        <v>420.86</v>
      </c>
    </row>
    <row r="120" spans="1:101" ht="14.25" x14ac:dyDescent="0.2">
      <c r="A120" s="39"/>
      <c r="B120" s="39" t="s">
        <v>263</v>
      </c>
      <c r="C120" s="39" t="s">
        <v>264</v>
      </c>
      <c r="D120" s="40" t="s">
        <v>218</v>
      </c>
      <c r="E120" s="41">
        <v>900</v>
      </c>
      <c r="F120" s="41">
        <f>ROUND((0.1+1)*1.15,7)</f>
        <v>1.2649999999999999</v>
      </c>
      <c r="G120" s="41">
        <f>SmtRes!CX23</f>
        <v>1.1385000000000001</v>
      </c>
      <c r="H120" s="43"/>
      <c r="I120" s="42"/>
      <c r="J120" s="43">
        <f>SmtRes!CZ23</f>
        <v>369.66</v>
      </c>
      <c r="K120" s="42"/>
      <c r="L120" s="43">
        <f>SmtRes!DI23</f>
        <v>420.86</v>
      </c>
    </row>
    <row r="121" spans="1:101" ht="15" x14ac:dyDescent="0.2">
      <c r="A121" s="38"/>
      <c r="B121" s="41">
        <v>2</v>
      </c>
      <c r="C121" s="38" t="s">
        <v>329</v>
      </c>
      <c r="D121" s="40"/>
      <c r="E121" s="47"/>
      <c r="F121" s="41"/>
      <c r="G121" s="41"/>
      <c r="H121" s="41"/>
      <c r="I121" s="41"/>
      <c r="J121" s="41"/>
      <c r="K121" s="41"/>
      <c r="L121" s="48">
        <f>SUM(L122:L127)-SUMIF(CE122:CE127, 1, L122:L127)</f>
        <v>39.93</v>
      </c>
    </row>
    <row r="122" spans="1:101" ht="15" x14ac:dyDescent="0.2">
      <c r="A122" s="38"/>
      <c r="B122" s="41"/>
      <c r="C122" s="38" t="s">
        <v>332</v>
      </c>
      <c r="D122" s="40" t="s">
        <v>218</v>
      </c>
      <c r="E122" s="47"/>
      <c r="F122" s="41"/>
      <c r="G122" s="41">
        <f>Source!V32</f>
        <v>2.6303799999999999E-2</v>
      </c>
      <c r="H122" s="41"/>
      <c r="I122" s="41"/>
      <c r="J122" s="41"/>
      <c r="K122" s="41"/>
      <c r="L122" s="48">
        <f>SUMIF(CE123:CE127, 1, L123:L127)</f>
        <v>10.29</v>
      </c>
      <c r="CE122">
        <v>1</v>
      </c>
    </row>
    <row r="123" spans="1:101" ht="71.25" x14ac:dyDescent="0.2">
      <c r="A123" s="39"/>
      <c r="B123" s="39" t="s">
        <v>221</v>
      </c>
      <c r="C123" s="39" t="s">
        <v>223</v>
      </c>
      <c r="D123" s="40" t="s">
        <v>224</v>
      </c>
      <c r="E123" s="41">
        <v>5.93</v>
      </c>
      <c r="F123" s="41">
        <f>ROUND((0.1+1)*1.25,7)</f>
        <v>1.375</v>
      </c>
      <c r="G123" s="41">
        <f>SmtRes!CX25</f>
        <v>8.1537999999999992E-3</v>
      </c>
      <c r="H123" s="43"/>
      <c r="I123" s="42"/>
      <c r="J123" s="43">
        <f>SmtRes!CZ25</f>
        <v>1592.23</v>
      </c>
      <c r="K123" s="42"/>
      <c r="L123" s="43">
        <f>SmtRes!DG25</f>
        <v>12.98</v>
      </c>
    </row>
    <row r="124" spans="1:101" ht="28.5" x14ac:dyDescent="0.2">
      <c r="A124" s="39"/>
      <c r="B124" s="39" t="s">
        <v>225</v>
      </c>
      <c r="C124" s="39" t="s">
        <v>330</v>
      </c>
      <c r="D124" s="40" t="s">
        <v>218</v>
      </c>
      <c r="E124" s="41">
        <f>SmtRes!DO25*SmtRes!AT25</f>
        <v>5.93</v>
      </c>
      <c r="F124" s="41">
        <f>ROUND((0.1+1)*1.25,7)</f>
        <v>1.375</v>
      </c>
      <c r="G124" s="41">
        <f>ROUND(E124*F124*G114, 7)</f>
        <v>8.1537999999999992E-3</v>
      </c>
      <c r="H124" s="43"/>
      <c r="I124" s="42"/>
      <c r="J124" s="43">
        <f>ROUND(SmtRes!AG25/SmtRes!DO25, 2)</f>
        <v>429.64</v>
      </c>
      <c r="K124" s="42"/>
      <c r="L124" s="43">
        <f>SmtRes!DH25</f>
        <v>3.5</v>
      </c>
      <c r="CE124">
        <v>1</v>
      </c>
    </row>
    <row r="125" spans="1:101" ht="57" x14ac:dyDescent="0.2">
      <c r="A125" s="39"/>
      <c r="B125" s="39" t="s">
        <v>265</v>
      </c>
      <c r="C125" s="39" t="s">
        <v>267</v>
      </c>
      <c r="D125" s="40" t="s">
        <v>224</v>
      </c>
      <c r="E125" s="41">
        <v>7.78</v>
      </c>
      <c r="F125" s="41">
        <f>ROUND((0.1+1)*1.25,7)</f>
        <v>1.375</v>
      </c>
      <c r="G125" s="41">
        <f>SmtRes!CX26</f>
        <v>1.06975E-2</v>
      </c>
      <c r="H125" s="43">
        <f>SmtRes!CZ26</f>
        <v>119.89</v>
      </c>
      <c r="I125" s="42">
        <f>SmtRes!AJ26</f>
        <v>1.53</v>
      </c>
      <c r="J125" s="43">
        <f>ROUND(H125*I125, 2)</f>
        <v>183.43</v>
      </c>
      <c r="K125" s="42"/>
      <c r="L125" s="43">
        <f>SmtRes!DG26</f>
        <v>1.96</v>
      </c>
    </row>
    <row r="126" spans="1:101" ht="28.5" x14ac:dyDescent="0.2">
      <c r="A126" s="39"/>
      <c r="B126" s="39" t="s">
        <v>235</v>
      </c>
      <c r="C126" s="39" t="s">
        <v>237</v>
      </c>
      <c r="D126" s="40" t="s">
        <v>224</v>
      </c>
      <c r="E126" s="41">
        <v>13.2</v>
      </c>
      <c r="F126" s="41">
        <f>ROUND((0.1+1)*1.25,7)</f>
        <v>1.375</v>
      </c>
      <c r="G126" s="41">
        <f>SmtRes!CX27</f>
        <v>1.8149999999999999E-2</v>
      </c>
      <c r="H126" s="43">
        <f>SmtRes!CZ27</f>
        <v>1043.1400000000001</v>
      </c>
      <c r="I126" s="42">
        <f>SmtRes!AJ27</f>
        <v>1.32</v>
      </c>
      <c r="J126" s="43">
        <f>ROUND(H126*I126, 2)</f>
        <v>1376.94</v>
      </c>
      <c r="K126" s="42"/>
      <c r="L126" s="43">
        <f>SmtRes!DG27</f>
        <v>24.99</v>
      </c>
    </row>
    <row r="127" spans="1:101" ht="28.5" x14ac:dyDescent="0.2">
      <c r="A127" s="39"/>
      <c r="B127" s="39" t="s">
        <v>238</v>
      </c>
      <c r="C127" s="39" t="s">
        <v>331</v>
      </c>
      <c r="D127" s="40" t="s">
        <v>218</v>
      </c>
      <c r="E127" s="41">
        <f>SmtRes!DO27*SmtRes!AT27</f>
        <v>13.2</v>
      </c>
      <c r="F127" s="41">
        <f>ROUND((0.1+1)*1.25,7)</f>
        <v>1.375</v>
      </c>
      <c r="G127" s="41">
        <f>ROUND(E127*F127*G114, 7)</f>
        <v>1.8149999999999999E-2</v>
      </c>
      <c r="H127" s="43"/>
      <c r="I127" s="42"/>
      <c r="J127" s="43">
        <f>ROUND(SmtRes!AG27/SmtRes!DO27, 2)</f>
        <v>373.85</v>
      </c>
      <c r="K127" s="42"/>
      <c r="L127" s="43">
        <f>SmtRes!DH27</f>
        <v>6.79</v>
      </c>
      <c r="CE127">
        <v>1</v>
      </c>
    </row>
    <row r="128" spans="1:101" ht="15" x14ac:dyDescent="0.2">
      <c r="A128" s="38"/>
      <c r="B128" s="41">
        <v>4</v>
      </c>
      <c r="C128" s="38" t="s">
        <v>333</v>
      </c>
      <c r="D128" s="40"/>
      <c r="E128" s="47"/>
      <c r="F128" s="41"/>
      <c r="G128" s="41"/>
      <c r="H128" s="41"/>
      <c r="I128" s="41"/>
      <c r="J128" s="41"/>
      <c r="K128" s="41"/>
      <c r="L128" s="48">
        <f>SUM(L129:L130)-SUMIF(CE129:CE130, 1, L129:L130)</f>
        <v>13.38</v>
      </c>
    </row>
    <row r="129" spans="1:82" ht="14.25" x14ac:dyDescent="0.2">
      <c r="A129" s="39"/>
      <c r="B129" s="39" t="s">
        <v>248</v>
      </c>
      <c r="C129" s="39" t="s">
        <v>250</v>
      </c>
      <c r="D129" s="40" t="s">
        <v>64</v>
      </c>
      <c r="E129" s="41">
        <v>55.5</v>
      </c>
      <c r="F129" s="41"/>
      <c r="G129" s="41">
        <f>SmtRes!CX29</f>
        <v>5.5500000000000001E-2</v>
      </c>
      <c r="H129" s="43">
        <f>SmtRes!CZ29</f>
        <v>35.71</v>
      </c>
      <c r="I129" s="42">
        <f>SmtRes!AI29</f>
        <v>1.1200000000000001</v>
      </c>
      <c r="J129" s="43">
        <f>ROUND(H129*I129, 2)</f>
        <v>40</v>
      </c>
      <c r="K129" s="42"/>
      <c r="L129" s="43">
        <f>SmtRes!DF29</f>
        <v>2.2200000000000002</v>
      </c>
    </row>
    <row r="130" spans="1:82" ht="28.5" x14ac:dyDescent="0.2">
      <c r="A130" s="39"/>
      <c r="B130" s="39" t="s">
        <v>66</v>
      </c>
      <c r="C130" s="39" t="s">
        <v>67</v>
      </c>
      <c r="D130" s="40" t="s">
        <v>64</v>
      </c>
      <c r="E130" s="41">
        <v>12.4</v>
      </c>
      <c r="F130" s="41"/>
      <c r="G130" s="41">
        <f>SmtRes!CX30</f>
        <v>1.24E-2</v>
      </c>
      <c r="H130" s="43"/>
      <c r="I130" s="42"/>
      <c r="J130" s="43">
        <f>SmtRes!CZ30</f>
        <v>899.86</v>
      </c>
      <c r="K130" s="42"/>
      <c r="L130" s="43">
        <f>SmtRes!DF30</f>
        <v>11.16</v>
      </c>
    </row>
    <row r="131" spans="1:82" ht="14.25" x14ac:dyDescent="0.2">
      <c r="A131" s="39"/>
      <c r="B131" s="39" t="str">
        <f>EtalonRes!I28</f>
        <v>01.2.03.03</v>
      </c>
      <c r="C131" s="39" t="str">
        <f>EtalonRes!K28</f>
        <v>Мастика</v>
      </c>
      <c r="D131" s="40" t="str">
        <f>EtalonRes!O28</f>
        <v>т</v>
      </c>
      <c r="E131" s="41">
        <f>EtalonRes!X28</f>
        <v>1.17</v>
      </c>
      <c r="F131" s="41"/>
      <c r="G131" s="41">
        <f>ROUND(EtalonRes!AG28*Source!I32, 7)</f>
        <v>1.17E-3</v>
      </c>
      <c r="H131" s="43"/>
      <c r="I131" s="42"/>
      <c r="J131" s="43"/>
      <c r="K131" s="42"/>
      <c r="L131" s="43"/>
    </row>
    <row r="132" spans="1:82" ht="14.25" x14ac:dyDescent="0.2">
      <c r="A132" s="39"/>
      <c r="B132" s="39" t="str">
        <f>EtalonRes!I31</f>
        <v>13.2.03.01</v>
      </c>
      <c r="C132" s="49" t="str">
        <f>EtalonRes!K31</f>
        <v>Камни</v>
      </c>
      <c r="D132" s="50" t="str">
        <f>EtalonRes!O31</f>
        <v>м3</v>
      </c>
      <c r="E132" s="51">
        <f>EtalonRes!X31</f>
        <v>131</v>
      </c>
      <c r="F132" s="51"/>
      <c r="G132" s="51">
        <f>ROUND(EtalonRes!AG31*Source!I32, 7)</f>
        <v>0.13100000000000001</v>
      </c>
      <c r="H132" s="52"/>
      <c r="I132" s="53"/>
      <c r="J132" s="52"/>
      <c r="K132" s="53"/>
      <c r="L132" s="52"/>
    </row>
    <row r="133" spans="1:82" ht="15" x14ac:dyDescent="0.2">
      <c r="A133" s="39"/>
      <c r="B133" s="39"/>
      <c r="C133" s="55" t="s">
        <v>334</v>
      </c>
      <c r="D133" s="40"/>
      <c r="E133" s="41"/>
      <c r="F133" s="41"/>
      <c r="G133" s="41"/>
      <c r="H133" s="43"/>
      <c r="I133" s="42"/>
      <c r="J133" s="43"/>
      <c r="K133" s="42"/>
      <c r="L133" s="43">
        <f>L119+L121+L122+L128</f>
        <v>484.46000000000004</v>
      </c>
    </row>
    <row r="134" spans="1:82" ht="14.25" x14ac:dyDescent="0.2">
      <c r="A134" s="39"/>
      <c r="B134" s="39"/>
      <c r="C134" s="39" t="s">
        <v>335</v>
      </c>
      <c r="D134" s="40"/>
      <c r="E134" s="41"/>
      <c r="F134" s="41"/>
      <c r="G134" s="41"/>
      <c r="H134" s="43"/>
      <c r="I134" s="42"/>
      <c r="J134" s="43"/>
      <c r="K134" s="42"/>
      <c r="L134" s="43">
        <f>SUM(AR114:AR137)+SUM(AS114:AS137)+SUM(AT114:AT137)+SUM(AU114:AU137)+SUM(AV114:AV137)</f>
        <v>431.15000000000003</v>
      </c>
    </row>
    <row r="135" spans="1:82" ht="42.75" x14ac:dyDescent="0.2">
      <c r="A135" s="39"/>
      <c r="B135" s="39" t="s">
        <v>78</v>
      </c>
      <c r="C135" s="39" t="s">
        <v>345</v>
      </c>
      <c r="D135" s="40" t="s">
        <v>337</v>
      </c>
      <c r="E135" s="41">
        <f>Source!BZ32</f>
        <v>113</v>
      </c>
      <c r="F135" s="41"/>
      <c r="G135" s="41">
        <f>Source!AT32</f>
        <v>113</v>
      </c>
      <c r="H135" s="43"/>
      <c r="I135" s="42"/>
      <c r="J135" s="43"/>
      <c r="K135" s="42"/>
      <c r="L135" s="43">
        <f>SUM(AZ114:AZ137)</f>
        <v>487.2</v>
      </c>
    </row>
    <row r="136" spans="1:82" ht="42.75" x14ac:dyDescent="0.2">
      <c r="A136" s="49"/>
      <c r="B136" s="49" t="s">
        <v>346</v>
      </c>
      <c r="C136" s="49" t="s">
        <v>347</v>
      </c>
      <c r="D136" s="50" t="s">
        <v>337</v>
      </c>
      <c r="E136" s="51">
        <f>Source!CA32</f>
        <v>77</v>
      </c>
      <c r="F136" s="51">
        <f>ROUND(0.85,7)</f>
        <v>0.85</v>
      </c>
      <c r="G136" s="51">
        <f>Source!AU32</f>
        <v>65.45</v>
      </c>
      <c r="H136" s="52"/>
      <c r="I136" s="53"/>
      <c r="J136" s="52"/>
      <c r="K136" s="53"/>
      <c r="L136" s="52">
        <f>SUM(BA114:BA137)</f>
        <v>282.19</v>
      </c>
    </row>
    <row r="137" spans="1:82" ht="15" x14ac:dyDescent="0.2">
      <c r="C137" s="87" t="s">
        <v>340</v>
      </c>
      <c r="D137" s="87"/>
      <c r="E137" s="87"/>
      <c r="F137" s="87"/>
      <c r="G137" s="87"/>
      <c r="H137" s="87"/>
      <c r="I137" s="88">
        <f>IF(E114&lt;&gt;0,K137/E114, 0)</f>
        <v>1253849.9999999998</v>
      </c>
      <c r="J137" s="88"/>
      <c r="K137" s="88">
        <f>L119+L121+L128+L135+L136+L122</f>
        <v>1253.8499999999999</v>
      </c>
      <c r="L137" s="88"/>
      <c r="AD137">
        <f>ROUND((Source!AT32/100)*((ROUND(SUMIF(SmtRes!AQ23:'SmtRes'!AQ31,"=1",SmtRes!AD23:'SmtRes'!AD31)*Source!I32, 2)+ROUND(SUMIF(SmtRes!AQ23:'SmtRes'!AQ31,"=1",SmtRes!AC23:'SmtRes'!AC31)*Source!I32, 2))), 2)</f>
        <v>1.32</v>
      </c>
      <c r="AE137">
        <f>ROUND((Source!AU32/100)*((ROUND(SUMIF(SmtRes!AQ23:'SmtRes'!AQ31,"=1",SmtRes!AD23:'SmtRes'!AD31)*Source!I32, 2)+ROUND(SUMIF(SmtRes!AQ23:'SmtRes'!AQ31,"=1",SmtRes!AC23:'SmtRes'!AC31)*Source!I32, 2))), 2)</f>
        <v>0.77</v>
      </c>
      <c r="AN137" s="54">
        <f>L119+L121+L128+L135+L136+L122</f>
        <v>1253.8499999999999</v>
      </c>
      <c r="AO137" s="54">
        <f>L121</f>
        <v>39.93</v>
      </c>
      <c r="AQ137" t="s">
        <v>341</v>
      </c>
      <c r="AR137" s="54">
        <f>L119</f>
        <v>420.86</v>
      </c>
      <c r="AT137" s="54">
        <f>L122</f>
        <v>10.29</v>
      </c>
      <c r="AV137" t="s">
        <v>341</v>
      </c>
      <c r="AW137" s="54">
        <f>L128</f>
        <v>13.38</v>
      </c>
      <c r="AZ137">
        <f>Source!X32</f>
        <v>487.2</v>
      </c>
      <c r="BA137">
        <f>Source!Y32</f>
        <v>282.19</v>
      </c>
      <c r="CD137">
        <v>1</v>
      </c>
    </row>
    <row r="138" spans="1:82" ht="28.5" x14ac:dyDescent="0.2">
      <c r="A138" s="57" t="s">
        <v>84</v>
      </c>
      <c r="B138" s="49" t="str">
        <f>Source!F35</f>
        <v>115174489</v>
      </c>
      <c r="C138" s="49" t="str">
        <f>Source!G35</f>
        <v>Брусчатка прямоуг. 240х128х60  2 749,85 = 2 695,93 +  2% Заг.скл</v>
      </c>
      <c r="D138" s="50" t="str">
        <f>Source!H35</f>
        <v>м2</v>
      </c>
      <c r="E138" s="51">
        <f>Source!K35</f>
        <v>1.1499999999999999</v>
      </c>
      <c r="F138" s="51"/>
      <c r="G138" s="51">
        <f>Source!I35</f>
        <v>1.1499999999999999</v>
      </c>
      <c r="H138" s="52"/>
      <c r="I138" s="53"/>
      <c r="J138" s="52">
        <f>Source!AL35</f>
        <v>2749.85</v>
      </c>
      <c r="K138" s="53"/>
      <c r="L138" s="52">
        <f>Source!HG35</f>
        <v>3162.33</v>
      </c>
    </row>
    <row r="139" spans="1:82" ht="15" x14ac:dyDescent="0.2">
      <c r="C139" s="87" t="s">
        <v>340</v>
      </c>
      <c r="D139" s="87"/>
      <c r="E139" s="87"/>
      <c r="F139" s="87"/>
      <c r="G139" s="87"/>
      <c r="H139" s="87"/>
      <c r="I139" s="88">
        <f>IF(E138&lt;&gt;0,K139/E138, 0)</f>
        <v>2749.8521739130438</v>
      </c>
      <c r="J139" s="88"/>
      <c r="K139" s="88">
        <f>L138</f>
        <v>3162.33</v>
      </c>
      <c r="L139" s="88"/>
      <c r="AD139">
        <f>ROUND((Source!AT35/100)*((ROUND(ROUND(Source!AO35,2)*Source!I35, 2)+ROUND(ROUND(Source!AN35,2)*Source!I35, 2))), 2)</f>
        <v>0</v>
      </c>
      <c r="AE139">
        <f>ROUND((Source!AU35/100)*((ROUND(ROUND(Source!AO35,2)*Source!I35, 2)+ROUND(ROUND(Source!AN35,2)*Source!I35, 2))), 2)</f>
        <v>0</v>
      </c>
      <c r="AN139" s="54">
        <f>L138</f>
        <v>3162.33</v>
      </c>
      <c r="AO139">
        <f>0</f>
        <v>0</v>
      </c>
      <c r="AQ139" t="s">
        <v>341</v>
      </c>
      <c r="AR139">
        <f>0</f>
        <v>0</v>
      </c>
      <c r="AT139">
        <f>0</f>
        <v>0</v>
      </c>
      <c r="AV139" t="s">
        <v>341</v>
      </c>
      <c r="AW139" s="54">
        <f>L138</f>
        <v>3162.33</v>
      </c>
      <c r="AX139" s="54">
        <f>L138</f>
        <v>3162.33</v>
      </c>
      <c r="AZ139">
        <f>Source!X35</f>
        <v>0</v>
      </c>
      <c r="BA139">
        <f>Source!Y35</f>
        <v>0</v>
      </c>
      <c r="CD139">
        <v>1</v>
      </c>
    </row>
    <row r="141" spans="1:82" ht="15" x14ac:dyDescent="0.2">
      <c r="A141" s="63"/>
      <c r="B141" s="64"/>
      <c r="C141" s="86" t="s">
        <v>348</v>
      </c>
      <c r="D141" s="86"/>
      <c r="E141" s="86"/>
      <c r="F141" s="86"/>
      <c r="G141" s="86"/>
      <c r="H141" s="86"/>
      <c r="I141" s="65"/>
      <c r="J141" s="63"/>
      <c r="K141" s="66"/>
      <c r="L141" s="65"/>
    </row>
    <row r="143" spans="1:82" ht="15" x14ac:dyDescent="0.2">
      <c r="A143" s="60"/>
      <c r="B143" s="61"/>
      <c r="C143" s="84" t="s">
        <v>349</v>
      </c>
      <c r="D143" s="84"/>
      <c r="E143" s="84"/>
      <c r="F143" s="84"/>
      <c r="G143" s="84"/>
      <c r="H143" s="84"/>
      <c r="I143" s="48"/>
      <c r="J143" s="60"/>
      <c r="K143" s="62"/>
      <c r="L143" s="48">
        <f>L145+L160+L161</f>
        <v>5559.4600000000009</v>
      </c>
    </row>
    <row r="144" spans="1:82" ht="14.25" x14ac:dyDescent="0.2">
      <c r="A144" s="56"/>
      <c r="B144" s="59"/>
      <c r="C144" s="85" t="s">
        <v>350</v>
      </c>
      <c r="D144" s="80"/>
      <c r="E144" s="80"/>
      <c r="F144" s="80"/>
      <c r="G144" s="80"/>
      <c r="H144" s="80"/>
      <c r="I144" s="43"/>
      <c r="J144" s="56"/>
      <c r="K144" s="41"/>
      <c r="L144" s="43"/>
    </row>
    <row r="145" spans="1:12" ht="14.25" x14ac:dyDescent="0.2">
      <c r="A145" s="56"/>
      <c r="B145" s="59"/>
      <c r="C145" s="80" t="s">
        <v>351</v>
      </c>
      <c r="D145" s="80"/>
      <c r="E145" s="80"/>
      <c r="F145" s="80"/>
      <c r="G145" s="80"/>
      <c r="H145" s="80"/>
      <c r="I145" s="43"/>
      <c r="J145" s="56"/>
      <c r="K145" s="41"/>
      <c r="L145" s="43">
        <f>L147+L148+L154+L158</f>
        <v>4305.9500000000007</v>
      </c>
    </row>
    <row r="146" spans="1:12" ht="14.25" x14ac:dyDescent="0.2">
      <c r="A146" s="56"/>
      <c r="B146" s="59"/>
      <c r="C146" s="85" t="s">
        <v>350</v>
      </c>
      <c r="D146" s="80"/>
      <c r="E146" s="80"/>
      <c r="F146" s="80"/>
      <c r="G146" s="80"/>
      <c r="H146" s="80"/>
      <c r="I146" s="43"/>
      <c r="J146" s="56"/>
      <c r="K146" s="41"/>
      <c r="L146" s="43"/>
    </row>
    <row r="147" spans="1:12" ht="14.25" x14ac:dyDescent="0.2">
      <c r="A147" s="56"/>
      <c r="B147" s="59"/>
      <c r="C147" s="80" t="s">
        <v>352</v>
      </c>
      <c r="D147" s="80"/>
      <c r="E147" s="80"/>
      <c r="F147" s="80"/>
      <c r="G147" s="80"/>
      <c r="H147" s="80"/>
      <c r="I147" s="43"/>
      <c r="J147" s="56"/>
      <c r="K147" s="41"/>
      <c r="L147" s="43">
        <f>SUMIF(CD52:CD139, 1, AR52:AR139)</f>
        <v>558.66000000000008</v>
      </c>
    </row>
    <row r="148" spans="1:12" ht="14.25" hidden="1" x14ac:dyDescent="0.2">
      <c r="A148" s="56"/>
      <c r="B148" s="59"/>
      <c r="C148" s="80" t="s">
        <v>353</v>
      </c>
      <c r="D148" s="80"/>
      <c r="E148" s="80"/>
      <c r="F148" s="80"/>
      <c r="G148" s="80"/>
      <c r="H148" s="80"/>
      <c r="I148" s="43"/>
      <c r="J148" s="56"/>
      <c r="K148" s="41"/>
      <c r="L148" s="43">
        <f>L150+L153+L152</f>
        <v>410.27</v>
      </c>
    </row>
    <row r="149" spans="1:12" ht="14.25" hidden="1" x14ac:dyDescent="0.2">
      <c r="A149" s="56"/>
      <c r="B149" s="59"/>
      <c r="C149" s="85" t="s">
        <v>354</v>
      </c>
      <c r="D149" s="80"/>
      <c r="E149" s="80"/>
      <c r="F149" s="80"/>
      <c r="G149" s="80"/>
      <c r="H149" s="80"/>
      <c r="I149" s="43"/>
      <c r="J149" s="56"/>
      <c r="K149" s="41"/>
      <c r="L149" s="43"/>
    </row>
    <row r="150" spans="1:12" ht="14.25" x14ac:dyDescent="0.2">
      <c r="A150" s="56"/>
      <c r="B150" s="59"/>
      <c r="C150" s="80" t="s">
        <v>353</v>
      </c>
      <c r="D150" s="80"/>
      <c r="E150" s="80"/>
      <c r="F150" s="80"/>
      <c r="G150" s="80"/>
      <c r="H150" s="80"/>
      <c r="I150" s="43"/>
      <c r="J150" s="56"/>
      <c r="K150" s="41"/>
      <c r="L150" s="43">
        <f>SUMIF(CD52:CD139, 1, AO52:AO139)</f>
        <v>352.21999999999997</v>
      </c>
    </row>
    <row r="151" spans="1:12" ht="14.25" hidden="1" x14ac:dyDescent="0.2">
      <c r="A151" s="56"/>
      <c r="B151" s="59"/>
      <c r="C151" s="85" t="s">
        <v>355</v>
      </c>
      <c r="D151" s="80"/>
      <c r="E151" s="80"/>
      <c r="F151" s="80"/>
      <c r="G151" s="80"/>
      <c r="H151" s="80"/>
      <c r="I151" s="43"/>
      <c r="J151" s="56"/>
      <c r="K151" s="41"/>
      <c r="L151" s="43"/>
    </row>
    <row r="152" spans="1:12" ht="14.25" x14ac:dyDescent="0.2">
      <c r="A152" s="56"/>
      <c r="B152" s="59"/>
      <c r="C152" s="80" t="s">
        <v>364</v>
      </c>
      <c r="D152" s="80"/>
      <c r="E152" s="80"/>
      <c r="F152" s="80"/>
      <c r="G152" s="80"/>
      <c r="H152" s="80"/>
      <c r="I152" s="43"/>
      <c r="J152" s="56"/>
      <c r="K152" s="41"/>
      <c r="L152" s="43">
        <f>SUMIF(CD52:CD139, 1, AT52:AT139)</f>
        <v>58.05</v>
      </c>
    </row>
    <row r="153" spans="1:12" ht="14.25" hidden="1" x14ac:dyDescent="0.2">
      <c r="A153" s="56"/>
      <c r="B153" s="59"/>
      <c r="C153" s="80" t="s">
        <v>356</v>
      </c>
      <c r="D153" s="80"/>
      <c r="E153" s="80"/>
      <c r="F153" s="80"/>
      <c r="G153" s="80"/>
      <c r="H153" s="80"/>
      <c r="I153" s="43"/>
      <c r="J153" s="56"/>
      <c r="K153" s="41"/>
      <c r="L153" s="43">
        <f>SUMIF(CD52:CD139, 1, AV52:AV139)</f>
        <v>0</v>
      </c>
    </row>
    <row r="154" spans="1:12" ht="14.25" x14ac:dyDescent="0.2">
      <c r="A154" s="56"/>
      <c r="B154" s="59"/>
      <c r="C154" s="80" t="s">
        <v>357</v>
      </c>
      <c r="D154" s="80"/>
      <c r="E154" s="80"/>
      <c r="F154" s="80"/>
      <c r="G154" s="80"/>
      <c r="H154" s="80"/>
      <c r="I154" s="43"/>
      <c r="J154" s="56"/>
      <c r="K154" s="41"/>
      <c r="L154" s="43">
        <f>L156+L157</f>
        <v>3303.63</v>
      </c>
    </row>
    <row r="155" spans="1:12" ht="14.25" x14ac:dyDescent="0.2">
      <c r="A155" s="56"/>
      <c r="B155" s="59"/>
      <c r="C155" s="85" t="s">
        <v>354</v>
      </c>
      <c r="D155" s="80"/>
      <c r="E155" s="80"/>
      <c r="F155" s="80"/>
      <c r="G155" s="80"/>
      <c r="H155" s="80"/>
      <c r="I155" s="43"/>
      <c r="J155" s="56"/>
      <c r="K155" s="41"/>
      <c r="L155" s="43"/>
    </row>
    <row r="156" spans="1:12" ht="14.25" x14ac:dyDescent="0.2">
      <c r="A156" s="56"/>
      <c r="B156" s="59"/>
      <c r="C156" s="80" t="s">
        <v>358</v>
      </c>
      <c r="D156" s="80"/>
      <c r="E156" s="80"/>
      <c r="F156" s="80"/>
      <c r="G156" s="80"/>
      <c r="H156" s="80"/>
      <c r="I156" s="43"/>
      <c r="J156" s="56"/>
      <c r="K156" s="41"/>
      <c r="L156" s="43">
        <f>SUMIF(CD52:CD139, 1, AW52:AW139)-SUMIF(CD52:CD139, 1, BK52:BK139)</f>
        <v>3303.63</v>
      </c>
    </row>
    <row r="157" spans="1:12" ht="14.25" hidden="1" x14ac:dyDescent="0.2">
      <c r="A157" s="56"/>
      <c r="B157" s="59"/>
      <c r="C157" s="80" t="s">
        <v>359</v>
      </c>
      <c r="D157" s="80"/>
      <c r="E157" s="80"/>
      <c r="F157" s="80"/>
      <c r="G157" s="80"/>
      <c r="H157" s="80"/>
      <c r="I157" s="43"/>
      <c r="J157" s="56"/>
      <c r="K157" s="41"/>
      <c r="L157" s="43">
        <f>SUMIF(CD52:CD139, 1, BC52:BC139)</f>
        <v>0</v>
      </c>
    </row>
    <row r="158" spans="1:12" ht="14.25" x14ac:dyDescent="0.2">
      <c r="A158" s="56"/>
      <c r="B158" s="59"/>
      <c r="C158" s="80" t="s">
        <v>360</v>
      </c>
      <c r="D158" s="80"/>
      <c r="E158" s="80"/>
      <c r="F158" s="80"/>
      <c r="G158" s="80"/>
      <c r="H158" s="80"/>
      <c r="I158" s="43"/>
      <c r="J158" s="56"/>
      <c r="K158" s="41"/>
      <c r="L158" s="43">
        <f>SUMIF(CD52:CD139, 1, BB52:BB139)</f>
        <v>33.39</v>
      </c>
    </row>
    <row r="159" spans="1:12" ht="14.25" x14ac:dyDescent="0.2">
      <c r="A159" s="56"/>
      <c r="B159" s="59"/>
      <c r="C159" s="80" t="s">
        <v>361</v>
      </c>
      <c r="D159" s="80"/>
      <c r="E159" s="80"/>
      <c r="F159" s="80"/>
      <c r="G159" s="80"/>
      <c r="H159" s="80"/>
      <c r="I159" s="43"/>
      <c r="J159" s="56"/>
      <c r="K159" s="41"/>
      <c r="L159" s="43">
        <f>SUMIF(CD52:CD139, 1, AR52:AR139)+SUMIF(CD52:CD139, 1, AT52:AT139)+SUMIF(CD52:CD139, 1, AV52:AV139)</f>
        <v>616.71</v>
      </c>
    </row>
    <row r="160" spans="1:12" ht="14.25" x14ac:dyDescent="0.2">
      <c r="A160" s="56"/>
      <c r="B160" s="59"/>
      <c r="C160" s="80" t="s">
        <v>362</v>
      </c>
      <c r="D160" s="80"/>
      <c r="E160" s="80"/>
      <c r="F160" s="80"/>
      <c r="G160" s="80"/>
      <c r="H160" s="80"/>
      <c r="I160" s="43"/>
      <c r="J160" s="56"/>
      <c r="K160" s="41"/>
      <c r="L160" s="43">
        <f>SUMIF(CD52:CD139, 1, AZ52:AZ139)</f>
        <v>759.97</v>
      </c>
    </row>
    <row r="161" spans="1:12" ht="14.25" x14ac:dyDescent="0.2">
      <c r="A161" s="56"/>
      <c r="B161" s="59"/>
      <c r="C161" s="80" t="s">
        <v>363</v>
      </c>
      <c r="D161" s="80"/>
      <c r="E161" s="80"/>
      <c r="F161" s="80"/>
      <c r="G161" s="80"/>
      <c r="H161" s="80"/>
      <c r="I161" s="43"/>
      <c r="J161" s="56"/>
      <c r="K161" s="41"/>
      <c r="L161" s="43">
        <f>SUMIF(CD52:CD139, 1, BA52:BA139)</f>
        <v>493.53999999999996</v>
      </c>
    </row>
    <row r="162" spans="1:12" hidden="1" x14ac:dyDescent="0.2"/>
    <row r="163" spans="1:12" ht="15" hidden="1" x14ac:dyDescent="0.2">
      <c r="A163" s="60"/>
      <c r="B163" s="61"/>
      <c r="C163" s="84" t="s">
        <v>365</v>
      </c>
      <c r="D163" s="84"/>
      <c r="E163" s="84"/>
      <c r="F163" s="84"/>
      <c r="G163" s="84"/>
      <c r="H163" s="84"/>
      <c r="I163" s="48"/>
      <c r="J163" s="60"/>
      <c r="K163" s="62"/>
      <c r="L163" s="48">
        <f>L165+L180+L181</f>
        <v>0</v>
      </c>
    </row>
    <row r="164" spans="1:12" ht="14.25" hidden="1" x14ac:dyDescent="0.2">
      <c r="A164" s="56"/>
      <c r="B164" s="59"/>
      <c r="C164" s="85" t="s">
        <v>350</v>
      </c>
      <c r="D164" s="80"/>
      <c r="E164" s="80"/>
      <c r="F164" s="80"/>
      <c r="G164" s="80"/>
      <c r="H164" s="80"/>
      <c r="I164" s="43"/>
      <c r="J164" s="56"/>
      <c r="K164" s="41"/>
      <c r="L164" s="43"/>
    </row>
    <row r="165" spans="1:12" ht="14.25" hidden="1" x14ac:dyDescent="0.2">
      <c r="A165" s="56"/>
      <c r="B165" s="59"/>
      <c r="C165" s="80" t="s">
        <v>351</v>
      </c>
      <c r="D165" s="80"/>
      <c r="E165" s="80"/>
      <c r="F165" s="80"/>
      <c r="G165" s="80"/>
      <c r="H165" s="80"/>
      <c r="I165" s="43"/>
      <c r="J165" s="56"/>
      <c r="K165" s="41"/>
      <c r="L165" s="43">
        <f>L167+L168+L174+L178</f>
        <v>0</v>
      </c>
    </row>
    <row r="166" spans="1:12" ht="14.25" hidden="1" x14ac:dyDescent="0.2">
      <c r="A166" s="56"/>
      <c r="B166" s="59"/>
      <c r="C166" s="85" t="s">
        <v>350</v>
      </c>
      <c r="D166" s="80"/>
      <c r="E166" s="80"/>
      <c r="F166" s="80"/>
      <c r="G166" s="80"/>
      <c r="H166" s="80"/>
      <c r="I166" s="43"/>
      <c r="J166" s="56"/>
      <c r="K166" s="41"/>
      <c r="L166" s="43"/>
    </row>
    <row r="167" spans="1:12" ht="14.25" hidden="1" x14ac:dyDescent="0.2">
      <c r="A167" s="56"/>
      <c r="B167" s="59"/>
      <c r="C167" s="80" t="s">
        <v>352</v>
      </c>
      <c r="D167" s="80"/>
      <c r="E167" s="80"/>
      <c r="F167" s="80"/>
      <c r="G167" s="80"/>
      <c r="H167" s="80"/>
      <c r="I167" s="43"/>
      <c r="J167" s="56"/>
      <c r="K167" s="41"/>
      <c r="L167" s="43">
        <f>SUMIF(CD52:CD161, 2, AR52:AR161)</f>
        <v>0</v>
      </c>
    </row>
    <row r="168" spans="1:12" ht="14.25" hidden="1" x14ac:dyDescent="0.2">
      <c r="A168" s="56"/>
      <c r="B168" s="59"/>
      <c r="C168" s="80" t="s">
        <v>353</v>
      </c>
      <c r="D168" s="80"/>
      <c r="E168" s="80"/>
      <c r="F168" s="80"/>
      <c r="G168" s="80"/>
      <c r="H168" s="80"/>
      <c r="I168" s="43"/>
      <c r="J168" s="56"/>
      <c r="K168" s="41"/>
      <c r="L168" s="43">
        <f>L170+L173+L172</f>
        <v>0</v>
      </c>
    </row>
    <row r="169" spans="1:12" ht="14.25" hidden="1" x14ac:dyDescent="0.2">
      <c r="A169" s="56"/>
      <c r="B169" s="59"/>
      <c r="C169" s="85" t="s">
        <v>354</v>
      </c>
      <c r="D169" s="80"/>
      <c r="E169" s="80"/>
      <c r="F169" s="80"/>
      <c r="G169" s="80"/>
      <c r="H169" s="80"/>
      <c r="I169" s="43"/>
      <c r="J169" s="56"/>
      <c r="K169" s="41"/>
      <c r="L169" s="43"/>
    </row>
    <row r="170" spans="1:12" ht="14.25" hidden="1" x14ac:dyDescent="0.2">
      <c r="A170" s="56"/>
      <c r="B170" s="59"/>
      <c r="C170" s="80" t="s">
        <v>353</v>
      </c>
      <c r="D170" s="80"/>
      <c r="E170" s="80"/>
      <c r="F170" s="80"/>
      <c r="G170" s="80"/>
      <c r="H170" s="80"/>
      <c r="I170" s="43"/>
      <c r="J170" s="56"/>
      <c r="K170" s="41"/>
      <c r="L170" s="43">
        <f>SUMIF(CD52:CD161, 2, AO52:AO161)</f>
        <v>0</v>
      </c>
    </row>
    <row r="171" spans="1:12" ht="14.25" hidden="1" x14ac:dyDescent="0.2">
      <c r="A171" s="56"/>
      <c r="B171" s="59"/>
      <c r="C171" s="85" t="s">
        <v>355</v>
      </c>
      <c r="D171" s="80"/>
      <c r="E171" s="80"/>
      <c r="F171" s="80"/>
      <c r="G171" s="80"/>
      <c r="H171" s="80"/>
      <c r="I171" s="43"/>
      <c r="J171" s="56"/>
      <c r="K171" s="41"/>
      <c r="L171" s="43"/>
    </row>
    <row r="172" spans="1:12" ht="14.25" hidden="1" x14ac:dyDescent="0.2">
      <c r="A172" s="56"/>
      <c r="B172" s="59"/>
      <c r="C172" s="80" t="s">
        <v>364</v>
      </c>
      <c r="D172" s="80"/>
      <c r="E172" s="80"/>
      <c r="F172" s="80"/>
      <c r="G172" s="80"/>
      <c r="H172" s="80"/>
      <c r="I172" s="43"/>
      <c r="J172" s="56"/>
      <c r="K172" s="41"/>
      <c r="L172" s="43">
        <f>SUMIF(CD52:CD161, 2, AT52:AT161)</f>
        <v>0</v>
      </c>
    </row>
    <row r="173" spans="1:12" ht="14.25" hidden="1" x14ac:dyDescent="0.2">
      <c r="A173" s="56"/>
      <c r="B173" s="59"/>
      <c r="C173" s="80" t="s">
        <v>356</v>
      </c>
      <c r="D173" s="80"/>
      <c r="E173" s="80"/>
      <c r="F173" s="80"/>
      <c r="G173" s="80"/>
      <c r="H173" s="80"/>
      <c r="I173" s="43"/>
      <c r="J173" s="56"/>
      <c r="K173" s="41"/>
      <c r="L173" s="43">
        <f>SUMIF(CD52:CD161, 2, AV52:AV161)</f>
        <v>0</v>
      </c>
    </row>
    <row r="174" spans="1:12" ht="14.25" hidden="1" x14ac:dyDescent="0.2">
      <c r="A174" s="56"/>
      <c r="B174" s="59"/>
      <c r="C174" s="80" t="s">
        <v>357</v>
      </c>
      <c r="D174" s="80"/>
      <c r="E174" s="80"/>
      <c r="F174" s="80"/>
      <c r="G174" s="80"/>
      <c r="H174" s="80"/>
      <c r="I174" s="43"/>
      <c r="J174" s="56"/>
      <c r="K174" s="41"/>
      <c r="L174" s="43">
        <f>L176+L177</f>
        <v>0</v>
      </c>
    </row>
    <row r="175" spans="1:12" ht="14.25" hidden="1" x14ac:dyDescent="0.2">
      <c r="A175" s="56"/>
      <c r="B175" s="59"/>
      <c r="C175" s="85" t="s">
        <v>354</v>
      </c>
      <c r="D175" s="80"/>
      <c r="E175" s="80"/>
      <c r="F175" s="80"/>
      <c r="G175" s="80"/>
      <c r="H175" s="80"/>
      <c r="I175" s="43"/>
      <c r="J175" s="56"/>
      <c r="K175" s="41"/>
      <c r="L175" s="43"/>
    </row>
    <row r="176" spans="1:12" ht="14.25" hidden="1" x14ac:dyDescent="0.2">
      <c r="A176" s="56"/>
      <c r="B176" s="59"/>
      <c r="C176" s="80" t="s">
        <v>358</v>
      </c>
      <c r="D176" s="80"/>
      <c r="E176" s="80"/>
      <c r="F176" s="80"/>
      <c r="G176" s="80"/>
      <c r="H176" s="80"/>
      <c r="I176" s="43"/>
      <c r="J176" s="56"/>
      <c r="K176" s="41"/>
      <c r="L176" s="43">
        <f>SUMIF(CD52:CD161, 2, AW52:AW161)-SUMIF(CD52:CD161, 2, BK52:BK161)</f>
        <v>0</v>
      </c>
    </row>
    <row r="177" spans="1:12" ht="14.25" hidden="1" x14ac:dyDescent="0.2">
      <c r="A177" s="56"/>
      <c r="B177" s="59"/>
      <c r="C177" s="80" t="s">
        <v>359</v>
      </c>
      <c r="D177" s="80"/>
      <c r="E177" s="80"/>
      <c r="F177" s="80"/>
      <c r="G177" s="80"/>
      <c r="H177" s="80"/>
      <c r="I177" s="43"/>
      <c r="J177" s="56"/>
      <c r="K177" s="41"/>
      <c r="L177" s="43">
        <f>SUMIF(CD52:CD161, 2, BC52:BC161)</f>
        <v>0</v>
      </c>
    </row>
    <row r="178" spans="1:12" ht="14.25" hidden="1" x14ac:dyDescent="0.2">
      <c r="A178" s="56"/>
      <c r="B178" s="59"/>
      <c r="C178" s="80" t="s">
        <v>360</v>
      </c>
      <c r="D178" s="80"/>
      <c r="E178" s="80"/>
      <c r="F178" s="80"/>
      <c r="G178" s="80"/>
      <c r="H178" s="80"/>
      <c r="I178" s="43"/>
      <c r="J178" s="56"/>
      <c r="K178" s="41"/>
      <c r="L178" s="43">
        <f>SUMIF(CD52:CD161, 2, BB52:BB161)</f>
        <v>0</v>
      </c>
    </row>
    <row r="179" spans="1:12" ht="14.25" hidden="1" x14ac:dyDescent="0.2">
      <c r="A179" s="56"/>
      <c r="B179" s="59"/>
      <c r="C179" s="80" t="s">
        <v>361</v>
      </c>
      <c r="D179" s="80"/>
      <c r="E179" s="80"/>
      <c r="F179" s="80"/>
      <c r="G179" s="80"/>
      <c r="H179" s="80"/>
      <c r="I179" s="43"/>
      <c r="J179" s="56"/>
      <c r="K179" s="41"/>
      <c r="L179" s="43">
        <f>SUMIF(CD52:CD161, 2, AR52:AR161)+SUMIF(CD52:CD161, 2, AT52:AT161)+SUMIF(CD52:CD161, 2, AV52:AV161)</f>
        <v>0</v>
      </c>
    </row>
    <row r="180" spans="1:12" ht="14.25" hidden="1" x14ac:dyDescent="0.2">
      <c r="A180" s="56"/>
      <c r="B180" s="59"/>
      <c r="C180" s="80" t="s">
        <v>362</v>
      </c>
      <c r="D180" s="80"/>
      <c r="E180" s="80"/>
      <c r="F180" s="80"/>
      <c r="G180" s="80"/>
      <c r="H180" s="80"/>
      <c r="I180" s="43"/>
      <c r="J180" s="56"/>
      <c r="K180" s="41"/>
      <c r="L180" s="43">
        <f>SUMIF(CD52:CD161, 2, AZ52:AZ161)</f>
        <v>0</v>
      </c>
    </row>
    <row r="181" spans="1:12" ht="14.25" hidden="1" x14ac:dyDescent="0.2">
      <c r="A181" s="56"/>
      <c r="B181" s="59"/>
      <c r="C181" s="80" t="s">
        <v>363</v>
      </c>
      <c r="D181" s="80"/>
      <c r="E181" s="80"/>
      <c r="F181" s="80"/>
      <c r="G181" s="80"/>
      <c r="H181" s="80"/>
      <c r="I181" s="43"/>
      <c r="J181" s="56"/>
      <c r="K181" s="41"/>
      <c r="L181" s="43">
        <f>SUMIF(CD52:CD161, 2, BA52:BA161)</f>
        <v>0</v>
      </c>
    </row>
    <row r="182" spans="1:12" hidden="1" x14ac:dyDescent="0.2"/>
    <row r="183" spans="1:12" ht="15" hidden="1" x14ac:dyDescent="0.2">
      <c r="A183" s="60"/>
      <c r="B183" s="61"/>
      <c r="C183" s="84" t="s">
        <v>366</v>
      </c>
      <c r="D183" s="84"/>
      <c r="E183" s="84"/>
      <c r="F183" s="84"/>
      <c r="G183" s="84"/>
      <c r="H183" s="84"/>
      <c r="I183" s="48"/>
      <c r="J183" s="60"/>
      <c r="K183" s="62"/>
      <c r="L183" s="48">
        <f>L185+L186</f>
        <v>0</v>
      </c>
    </row>
    <row r="184" spans="1:12" ht="14.25" hidden="1" x14ac:dyDescent="0.2">
      <c r="A184" s="56"/>
      <c r="B184" s="59"/>
      <c r="C184" s="85" t="s">
        <v>350</v>
      </c>
      <c r="D184" s="80"/>
      <c r="E184" s="80"/>
      <c r="F184" s="80"/>
      <c r="G184" s="80"/>
      <c r="H184" s="80"/>
      <c r="I184" s="43"/>
      <c r="J184" s="56"/>
      <c r="K184" s="41"/>
      <c r="L184" s="43"/>
    </row>
    <row r="185" spans="1:12" ht="14.25" hidden="1" x14ac:dyDescent="0.2">
      <c r="A185" s="56"/>
      <c r="B185" s="59"/>
      <c r="C185" s="80" t="s">
        <v>367</v>
      </c>
      <c r="D185" s="80"/>
      <c r="E185" s="80"/>
      <c r="F185" s="80"/>
      <c r="G185" s="80"/>
      <c r="H185" s="80"/>
      <c r="I185" s="43"/>
      <c r="J185" s="56"/>
      <c r="K185" s="41"/>
      <c r="L185" s="43">
        <f>SUMIF(CD52:CD181, 3, BK52:BK181)</f>
        <v>0</v>
      </c>
    </row>
    <row r="186" spans="1:12" ht="14.25" hidden="1" x14ac:dyDescent="0.2">
      <c r="A186" s="56"/>
      <c r="B186" s="59"/>
      <c r="C186" s="80" t="s">
        <v>368</v>
      </c>
      <c r="D186" s="80"/>
      <c r="E186" s="80"/>
      <c r="F186" s="80"/>
      <c r="G186" s="80"/>
      <c r="H186" s="80"/>
      <c r="I186" s="43"/>
      <c r="J186" s="56"/>
      <c r="K186" s="41"/>
      <c r="L186" s="43">
        <f>SUMIF(CD52:CD181, 3, BD52:BD181)</f>
        <v>0</v>
      </c>
    </row>
    <row r="187" spans="1:12" hidden="1" x14ac:dyDescent="0.2"/>
    <row r="188" spans="1:12" ht="15" hidden="1" x14ac:dyDescent="0.2">
      <c r="A188" s="60"/>
      <c r="B188" s="61"/>
      <c r="C188" s="84" t="s">
        <v>369</v>
      </c>
      <c r="D188" s="84"/>
      <c r="E188" s="84"/>
      <c r="F188" s="84"/>
      <c r="G188" s="84"/>
      <c r="H188" s="84"/>
      <c r="I188" s="48"/>
      <c r="J188" s="60"/>
      <c r="K188" s="62"/>
      <c r="L188" s="48">
        <f>L196+L211+L212+L190+L191+L192+L193</f>
        <v>0</v>
      </c>
    </row>
    <row r="189" spans="1:12" ht="14.25" hidden="1" x14ac:dyDescent="0.2">
      <c r="A189" s="56"/>
      <c r="B189" s="59"/>
      <c r="C189" s="85" t="s">
        <v>350</v>
      </c>
      <c r="D189" s="80"/>
      <c r="E189" s="80"/>
      <c r="F189" s="80"/>
      <c r="G189" s="80"/>
      <c r="H189" s="80"/>
      <c r="I189" s="43"/>
      <c r="J189" s="56"/>
      <c r="K189" s="41"/>
      <c r="L189" s="43"/>
    </row>
    <row r="190" spans="1:12" ht="14.25" hidden="1" x14ac:dyDescent="0.2">
      <c r="A190" s="56"/>
      <c r="B190" s="59"/>
      <c r="C190" s="80" t="s">
        <v>370</v>
      </c>
      <c r="D190" s="80"/>
      <c r="E190" s="80"/>
      <c r="F190" s="80"/>
      <c r="G190" s="80"/>
      <c r="H190" s="80"/>
      <c r="I190" s="43"/>
      <c r="J190" s="56"/>
      <c r="K190" s="41"/>
      <c r="L190" s="43"/>
    </row>
    <row r="191" spans="1:12" ht="14.25" hidden="1" x14ac:dyDescent="0.2">
      <c r="A191" s="56"/>
      <c r="B191" s="59"/>
      <c r="C191" s="80" t="s">
        <v>370</v>
      </c>
      <c r="D191" s="80"/>
      <c r="E191" s="80"/>
      <c r="F191" s="80"/>
      <c r="G191" s="80"/>
      <c r="H191" s="80"/>
      <c r="I191" s="43"/>
      <c r="J191" s="56"/>
      <c r="K191" s="41"/>
      <c r="L191" s="43">
        <f>SUM(BQ52:BQ186)</f>
        <v>0</v>
      </c>
    </row>
    <row r="192" spans="1:12" ht="14.25" hidden="1" x14ac:dyDescent="0.2">
      <c r="A192" s="56"/>
      <c r="B192" s="59"/>
      <c r="C192" s="80" t="s">
        <v>371</v>
      </c>
      <c r="D192" s="80"/>
      <c r="E192" s="80"/>
      <c r="F192" s="80"/>
      <c r="G192" s="80"/>
      <c r="H192" s="80"/>
      <c r="I192" s="43"/>
      <c r="J192" s="56"/>
      <c r="K192" s="41"/>
      <c r="L192" s="43">
        <f>SUMIF(CD52:CD186, 4, BB52:BB186)+SUMIF(CD52:CD186, 4, BC52:BC186)+SUMIF(CD52:CD186, 4, BD52:BD186)</f>
        <v>0</v>
      </c>
    </row>
    <row r="193" spans="1:12" ht="14.25" hidden="1" x14ac:dyDescent="0.2">
      <c r="A193" s="56"/>
      <c r="B193" s="59"/>
      <c r="C193" s="80" t="s">
        <v>372</v>
      </c>
      <c r="D193" s="80"/>
      <c r="E193" s="80"/>
      <c r="F193" s="80"/>
      <c r="G193" s="80"/>
      <c r="H193" s="80"/>
      <c r="I193" s="43"/>
      <c r="J193" s="56"/>
      <c r="K193" s="41"/>
      <c r="L193" s="43">
        <f>SUM(BO52:BO186)</f>
        <v>0</v>
      </c>
    </row>
    <row r="194" spans="1:12" ht="14.25" hidden="1" x14ac:dyDescent="0.2">
      <c r="A194" s="56"/>
      <c r="B194" s="59"/>
      <c r="C194" s="80" t="s">
        <v>373</v>
      </c>
      <c r="D194" s="80"/>
      <c r="E194" s="80"/>
      <c r="F194" s="80"/>
      <c r="G194" s="80"/>
      <c r="H194" s="80"/>
      <c r="I194" s="43"/>
      <c r="J194" s="56"/>
      <c r="K194" s="41"/>
      <c r="L194" s="43">
        <f>L196+L211+L212</f>
        <v>0</v>
      </c>
    </row>
    <row r="195" spans="1:12" ht="14.25" hidden="1" x14ac:dyDescent="0.2">
      <c r="A195" s="56"/>
      <c r="B195" s="59"/>
      <c r="C195" s="85" t="s">
        <v>350</v>
      </c>
      <c r="D195" s="80"/>
      <c r="E195" s="80"/>
      <c r="F195" s="80"/>
      <c r="G195" s="80"/>
      <c r="H195" s="80"/>
      <c r="I195" s="43"/>
      <c r="J195" s="56"/>
      <c r="K195" s="41"/>
      <c r="L195" s="43"/>
    </row>
    <row r="196" spans="1:12" ht="14.25" hidden="1" x14ac:dyDescent="0.2">
      <c r="A196" s="56"/>
      <c r="B196" s="59"/>
      <c r="C196" s="80" t="s">
        <v>351</v>
      </c>
      <c r="D196" s="80"/>
      <c r="E196" s="80"/>
      <c r="F196" s="80"/>
      <c r="G196" s="80"/>
      <c r="H196" s="80"/>
      <c r="I196" s="43"/>
      <c r="J196" s="56"/>
      <c r="K196" s="41"/>
      <c r="L196" s="43">
        <f>L198+L199+L205+L209</f>
        <v>0</v>
      </c>
    </row>
    <row r="197" spans="1:12" ht="14.25" hidden="1" x14ac:dyDescent="0.2">
      <c r="A197" s="56"/>
      <c r="B197" s="59"/>
      <c r="C197" s="85" t="s">
        <v>350</v>
      </c>
      <c r="D197" s="80"/>
      <c r="E197" s="80"/>
      <c r="F197" s="80"/>
      <c r="G197" s="80"/>
      <c r="H197" s="80"/>
      <c r="I197" s="43"/>
      <c r="J197" s="56"/>
      <c r="K197" s="41"/>
      <c r="L197" s="43"/>
    </row>
    <row r="198" spans="1:12" ht="14.25" hidden="1" x14ac:dyDescent="0.2">
      <c r="A198" s="56"/>
      <c r="B198" s="59"/>
      <c r="C198" s="80" t="s">
        <v>352</v>
      </c>
      <c r="D198" s="80"/>
      <c r="E198" s="80"/>
      <c r="F198" s="80"/>
      <c r="G198" s="80"/>
      <c r="H198" s="80"/>
      <c r="I198" s="43"/>
      <c r="J198" s="56"/>
      <c r="K198" s="41"/>
      <c r="L198" s="43">
        <f>SUMIF(CD52:CD186, 4, AR52:AR186)</f>
        <v>0</v>
      </c>
    </row>
    <row r="199" spans="1:12" ht="14.25" hidden="1" x14ac:dyDescent="0.2">
      <c r="A199" s="56"/>
      <c r="B199" s="59"/>
      <c r="C199" s="80" t="s">
        <v>353</v>
      </c>
      <c r="D199" s="80"/>
      <c r="E199" s="80"/>
      <c r="F199" s="80"/>
      <c r="G199" s="80"/>
      <c r="H199" s="80"/>
      <c r="I199" s="43"/>
      <c r="J199" s="56"/>
      <c r="K199" s="41"/>
      <c r="L199" s="43">
        <f>L201+L204+L203</f>
        <v>0</v>
      </c>
    </row>
    <row r="200" spans="1:12" ht="14.25" hidden="1" x14ac:dyDescent="0.2">
      <c r="A200" s="56"/>
      <c r="B200" s="59"/>
      <c r="C200" s="85" t="s">
        <v>354</v>
      </c>
      <c r="D200" s="80"/>
      <c r="E200" s="80"/>
      <c r="F200" s="80"/>
      <c r="G200" s="80"/>
      <c r="H200" s="80"/>
      <c r="I200" s="43"/>
      <c r="J200" s="56"/>
      <c r="K200" s="41"/>
      <c r="L200" s="43"/>
    </row>
    <row r="201" spans="1:12" ht="14.25" hidden="1" x14ac:dyDescent="0.2">
      <c r="A201" s="56"/>
      <c r="B201" s="59"/>
      <c r="C201" s="80" t="s">
        <v>353</v>
      </c>
      <c r="D201" s="80"/>
      <c r="E201" s="80"/>
      <c r="F201" s="80"/>
      <c r="G201" s="80"/>
      <c r="H201" s="80"/>
      <c r="I201" s="43"/>
      <c r="J201" s="56"/>
      <c r="K201" s="41"/>
      <c r="L201" s="43">
        <f>SUMIF(CD52:CD186, 4, AO52:AO186)</f>
        <v>0</v>
      </c>
    </row>
    <row r="202" spans="1:12" ht="14.25" hidden="1" x14ac:dyDescent="0.2">
      <c r="A202" s="56"/>
      <c r="B202" s="59"/>
      <c r="C202" s="85" t="s">
        <v>355</v>
      </c>
      <c r="D202" s="80"/>
      <c r="E202" s="80"/>
      <c r="F202" s="80"/>
      <c r="G202" s="80"/>
      <c r="H202" s="80"/>
      <c r="I202" s="43"/>
      <c r="J202" s="56"/>
      <c r="K202" s="41"/>
      <c r="L202" s="43"/>
    </row>
    <row r="203" spans="1:12" ht="14.25" hidden="1" x14ac:dyDescent="0.2">
      <c r="A203" s="56"/>
      <c r="B203" s="59"/>
      <c r="C203" s="80" t="s">
        <v>364</v>
      </c>
      <c r="D203" s="80"/>
      <c r="E203" s="80"/>
      <c r="F203" s="80"/>
      <c r="G203" s="80"/>
      <c r="H203" s="80"/>
      <c r="I203" s="43"/>
      <c r="J203" s="56"/>
      <c r="K203" s="41"/>
      <c r="L203" s="43">
        <f>SUMIF(CD52:CD186, 4, AT52:AT186)</f>
        <v>0</v>
      </c>
    </row>
    <row r="204" spans="1:12" ht="14.25" hidden="1" x14ac:dyDescent="0.2">
      <c r="A204" s="56"/>
      <c r="B204" s="59"/>
      <c r="C204" s="80" t="s">
        <v>356</v>
      </c>
      <c r="D204" s="80"/>
      <c r="E204" s="80"/>
      <c r="F204" s="80"/>
      <c r="G204" s="80"/>
      <c r="H204" s="80"/>
      <c r="I204" s="43"/>
      <c r="J204" s="56"/>
      <c r="K204" s="41"/>
      <c r="L204" s="43">
        <f>SUMIF(CD52:CD186, 4, AV52:AV186)</f>
        <v>0</v>
      </c>
    </row>
    <row r="205" spans="1:12" ht="14.25" hidden="1" x14ac:dyDescent="0.2">
      <c r="A205" s="56"/>
      <c r="B205" s="59"/>
      <c r="C205" s="80" t="s">
        <v>357</v>
      </c>
      <c r="D205" s="80"/>
      <c r="E205" s="80"/>
      <c r="F205" s="80"/>
      <c r="G205" s="80"/>
      <c r="H205" s="80"/>
      <c r="I205" s="43"/>
      <c r="J205" s="56"/>
      <c r="K205" s="41"/>
      <c r="L205" s="43">
        <f>L207+L208</f>
        <v>0</v>
      </c>
    </row>
    <row r="206" spans="1:12" ht="14.25" hidden="1" x14ac:dyDescent="0.2">
      <c r="A206" s="56"/>
      <c r="B206" s="59"/>
      <c r="C206" s="85" t="s">
        <v>354</v>
      </c>
      <c r="D206" s="80"/>
      <c r="E206" s="80"/>
      <c r="F206" s="80"/>
      <c r="G206" s="80"/>
      <c r="H206" s="80"/>
      <c r="I206" s="43"/>
      <c r="J206" s="56"/>
      <c r="K206" s="41"/>
      <c r="L206" s="43"/>
    </row>
    <row r="207" spans="1:12" ht="14.25" hidden="1" x14ac:dyDescent="0.2">
      <c r="A207" s="56"/>
      <c r="B207" s="59"/>
      <c r="C207" s="80" t="s">
        <v>358</v>
      </c>
      <c r="D207" s="80"/>
      <c r="E207" s="80"/>
      <c r="F207" s="80"/>
      <c r="G207" s="80"/>
      <c r="H207" s="80"/>
      <c r="I207" s="43"/>
      <c r="J207" s="56"/>
      <c r="K207" s="41"/>
      <c r="L207" s="43">
        <f>SUMIF(CD52:CD186, 4, AW52:AW186)-SUMIF(CD52:CD186, 4, BK52:BK186)</f>
        <v>0</v>
      </c>
    </row>
    <row r="208" spans="1:12" ht="14.25" hidden="1" x14ac:dyDescent="0.2">
      <c r="A208" s="56"/>
      <c r="B208" s="59"/>
      <c r="C208" s="80" t="s">
        <v>359</v>
      </c>
      <c r="D208" s="80"/>
      <c r="E208" s="80"/>
      <c r="F208" s="80"/>
      <c r="G208" s="80"/>
      <c r="H208" s="80"/>
      <c r="I208" s="43"/>
      <c r="J208" s="56"/>
      <c r="K208" s="41"/>
      <c r="L208" s="43">
        <f>SUMIF(CD52:CD186, 4, BC52:BC186)</f>
        <v>0</v>
      </c>
    </row>
    <row r="209" spans="1:12" ht="14.25" hidden="1" x14ac:dyDescent="0.2">
      <c r="A209" s="56"/>
      <c r="B209" s="59"/>
      <c r="C209" s="80" t="s">
        <v>360</v>
      </c>
      <c r="D209" s="80"/>
      <c r="E209" s="80"/>
      <c r="F209" s="80"/>
      <c r="G209" s="80"/>
      <c r="H209" s="80"/>
      <c r="I209" s="43"/>
      <c r="J209" s="56"/>
      <c r="K209" s="41"/>
      <c r="L209" s="43">
        <f>SUMIF(CD52:CD186, 4, BB52:BB186)</f>
        <v>0</v>
      </c>
    </row>
    <row r="210" spans="1:12" ht="14.25" hidden="1" x14ac:dyDescent="0.2">
      <c r="A210" s="56"/>
      <c r="B210" s="59"/>
      <c r="C210" s="80" t="s">
        <v>361</v>
      </c>
      <c r="D210" s="80"/>
      <c r="E210" s="80"/>
      <c r="F210" s="80"/>
      <c r="G210" s="80"/>
      <c r="H210" s="80"/>
      <c r="I210" s="43"/>
      <c r="J210" s="56"/>
      <c r="K210" s="41"/>
      <c r="L210" s="43">
        <f>SUMIF(CD52:CD186, 4, AR52:AR186)+SUMIF(CD52:CD186, 4, AT52:AT186)+SUMIF(CD52:CD186, 4, AV52:AV186)</f>
        <v>0</v>
      </c>
    </row>
    <row r="211" spans="1:12" ht="14.25" hidden="1" x14ac:dyDescent="0.2">
      <c r="A211" s="56"/>
      <c r="B211" s="59"/>
      <c r="C211" s="80" t="s">
        <v>362</v>
      </c>
      <c r="D211" s="80"/>
      <c r="E211" s="80"/>
      <c r="F211" s="80"/>
      <c r="G211" s="80"/>
      <c r="H211" s="80"/>
      <c r="I211" s="43"/>
      <c r="J211" s="56"/>
      <c r="K211" s="41"/>
      <c r="L211" s="43">
        <f>SUMIF(CD52:CD186, 4, AZ52:AZ186)</f>
        <v>0</v>
      </c>
    </row>
    <row r="212" spans="1:12" ht="14.25" hidden="1" x14ac:dyDescent="0.2">
      <c r="A212" s="56"/>
      <c r="B212" s="59"/>
      <c r="C212" s="80" t="s">
        <v>363</v>
      </c>
      <c r="D212" s="80"/>
      <c r="E212" s="80"/>
      <c r="F212" s="80"/>
      <c r="G212" s="80"/>
      <c r="H212" s="80"/>
      <c r="I212" s="43"/>
      <c r="J212" s="56"/>
      <c r="K212" s="41"/>
      <c r="L212" s="43">
        <f>SUMIF(CD52:CD186, 4, BA52:BA186)</f>
        <v>0</v>
      </c>
    </row>
    <row r="214" spans="1:12" ht="15" x14ac:dyDescent="0.2">
      <c r="A214" s="60"/>
      <c r="B214" s="61"/>
      <c r="C214" s="84" t="s">
        <v>374</v>
      </c>
      <c r="D214" s="84"/>
      <c r="E214" s="84"/>
      <c r="F214" s="84"/>
      <c r="G214" s="84"/>
      <c r="H214" s="84"/>
      <c r="I214" s="48"/>
      <c r="J214" s="60"/>
      <c r="K214" s="62"/>
      <c r="L214" s="48">
        <f>L143+L163+L183+L188</f>
        <v>5559.4600000000009</v>
      </c>
    </row>
    <row r="215" spans="1:12" ht="14.25" x14ac:dyDescent="0.2">
      <c r="A215" s="56"/>
      <c r="B215" s="59"/>
      <c r="C215" s="85" t="s">
        <v>350</v>
      </c>
      <c r="D215" s="80"/>
      <c r="E215" s="80"/>
      <c r="F215" s="80"/>
      <c r="G215" s="80"/>
      <c r="H215" s="80"/>
      <c r="I215" s="43"/>
      <c r="J215" s="56"/>
      <c r="K215" s="41"/>
      <c r="L215" s="43"/>
    </row>
    <row r="216" spans="1:12" ht="14.25" x14ac:dyDescent="0.2">
      <c r="A216" s="56"/>
      <c r="B216" s="59"/>
      <c r="C216" s="80" t="s">
        <v>351</v>
      </c>
      <c r="D216" s="80"/>
      <c r="E216" s="80"/>
      <c r="F216" s="80"/>
      <c r="G216" s="80"/>
      <c r="H216" s="80"/>
      <c r="I216" s="43"/>
      <c r="J216" s="56"/>
      <c r="K216" s="41"/>
      <c r="L216" s="43">
        <f>L218+L219+L225+L229</f>
        <v>4305.9500000000007</v>
      </c>
    </row>
    <row r="217" spans="1:12" ht="14.25" x14ac:dyDescent="0.2">
      <c r="A217" s="56"/>
      <c r="B217" s="59"/>
      <c r="C217" s="85" t="s">
        <v>350</v>
      </c>
      <c r="D217" s="80"/>
      <c r="E217" s="80"/>
      <c r="F217" s="80"/>
      <c r="G217" s="80"/>
      <c r="H217" s="80"/>
      <c r="I217" s="43"/>
      <c r="J217" s="56"/>
      <c r="K217" s="41"/>
      <c r="L217" s="43"/>
    </row>
    <row r="218" spans="1:12" ht="14.25" x14ac:dyDescent="0.2">
      <c r="A218" s="56"/>
      <c r="B218" s="59"/>
      <c r="C218" s="80" t="s">
        <v>352</v>
      </c>
      <c r="D218" s="80"/>
      <c r="E218" s="80"/>
      <c r="F218" s="80"/>
      <c r="G218" s="80"/>
      <c r="H218" s="80"/>
      <c r="I218" s="43"/>
      <c r="J218" s="56"/>
      <c r="K218" s="41"/>
      <c r="L218" s="43">
        <f>SUM(AR52:AR212)</f>
        <v>558.66000000000008</v>
      </c>
    </row>
    <row r="219" spans="1:12" ht="14.25" hidden="1" x14ac:dyDescent="0.2">
      <c r="A219" s="56"/>
      <c r="B219" s="59"/>
      <c r="C219" s="80" t="s">
        <v>353</v>
      </c>
      <c r="D219" s="80"/>
      <c r="E219" s="80"/>
      <c r="F219" s="80"/>
      <c r="G219" s="80"/>
      <c r="H219" s="80"/>
      <c r="I219" s="43"/>
      <c r="J219" s="56"/>
      <c r="K219" s="41"/>
      <c r="L219" s="43">
        <f>L221+L224+L223</f>
        <v>410.27</v>
      </c>
    </row>
    <row r="220" spans="1:12" ht="14.25" hidden="1" x14ac:dyDescent="0.2">
      <c r="A220" s="56"/>
      <c r="B220" s="59"/>
      <c r="C220" s="85" t="s">
        <v>354</v>
      </c>
      <c r="D220" s="80"/>
      <c r="E220" s="80"/>
      <c r="F220" s="80"/>
      <c r="G220" s="80"/>
      <c r="H220" s="80"/>
      <c r="I220" s="43"/>
      <c r="J220" s="56"/>
      <c r="K220" s="41"/>
      <c r="L220" s="43"/>
    </row>
    <row r="221" spans="1:12" ht="14.25" x14ac:dyDescent="0.2">
      <c r="A221" s="56"/>
      <c r="B221" s="59"/>
      <c r="C221" s="80" t="s">
        <v>353</v>
      </c>
      <c r="D221" s="80"/>
      <c r="E221" s="80"/>
      <c r="F221" s="80"/>
      <c r="G221" s="80"/>
      <c r="H221" s="80"/>
      <c r="I221" s="43"/>
      <c r="J221" s="56"/>
      <c r="K221" s="41"/>
      <c r="L221" s="43">
        <f>SUM(AO52:AO212)</f>
        <v>352.21999999999997</v>
      </c>
    </row>
    <row r="222" spans="1:12" ht="14.25" hidden="1" x14ac:dyDescent="0.2">
      <c r="A222" s="56"/>
      <c r="B222" s="59"/>
      <c r="C222" s="85" t="s">
        <v>355</v>
      </c>
      <c r="D222" s="80"/>
      <c r="E222" s="80"/>
      <c r="F222" s="80"/>
      <c r="G222" s="80"/>
      <c r="H222" s="80"/>
      <c r="I222" s="43"/>
      <c r="J222" s="56"/>
      <c r="K222" s="41"/>
      <c r="L222" s="43"/>
    </row>
    <row r="223" spans="1:12" ht="14.25" x14ac:dyDescent="0.2">
      <c r="A223" s="56"/>
      <c r="B223" s="59"/>
      <c r="C223" s="80" t="s">
        <v>364</v>
      </c>
      <c r="D223" s="80"/>
      <c r="E223" s="80"/>
      <c r="F223" s="80"/>
      <c r="G223" s="80"/>
      <c r="H223" s="80"/>
      <c r="I223" s="43"/>
      <c r="J223" s="56"/>
      <c r="K223" s="41"/>
      <c r="L223" s="43">
        <f>SUM(AT52:AT212)</f>
        <v>58.05</v>
      </c>
    </row>
    <row r="224" spans="1:12" ht="14.25" hidden="1" x14ac:dyDescent="0.2">
      <c r="A224" s="56"/>
      <c r="B224" s="59"/>
      <c r="C224" s="80" t="s">
        <v>356</v>
      </c>
      <c r="D224" s="80"/>
      <c r="E224" s="80"/>
      <c r="F224" s="80"/>
      <c r="G224" s="80"/>
      <c r="H224" s="80"/>
      <c r="I224" s="43"/>
      <c r="J224" s="56"/>
      <c r="K224" s="41"/>
      <c r="L224" s="43">
        <f>SUM(AV52:AV212)</f>
        <v>0</v>
      </c>
    </row>
    <row r="225" spans="1:12" ht="14.25" x14ac:dyDescent="0.2">
      <c r="A225" s="56"/>
      <c r="B225" s="59"/>
      <c r="C225" s="80" t="s">
        <v>357</v>
      </c>
      <c r="D225" s="80"/>
      <c r="E225" s="80"/>
      <c r="F225" s="80"/>
      <c r="G225" s="80"/>
      <c r="H225" s="80"/>
      <c r="I225" s="43"/>
      <c r="J225" s="56"/>
      <c r="K225" s="41"/>
      <c r="L225" s="43">
        <f>L227+L228</f>
        <v>3303.63</v>
      </c>
    </row>
    <row r="226" spans="1:12" ht="14.25" x14ac:dyDescent="0.2">
      <c r="A226" s="56"/>
      <c r="B226" s="59"/>
      <c r="C226" s="85" t="s">
        <v>354</v>
      </c>
      <c r="D226" s="80"/>
      <c r="E226" s="80"/>
      <c r="F226" s="80"/>
      <c r="G226" s="80"/>
      <c r="H226" s="80"/>
      <c r="I226" s="43"/>
      <c r="J226" s="56"/>
      <c r="K226" s="41"/>
      <c r="L226" s="43"/>
    </row>
    <row r="227" spans="1:12" ht="14.25" x14ac:dyDescent="0.2">
      <c r="A227" s="56"/>
      <c r="B227" s="59"/>
      <c r="C227" s="80" t="s">
        <v>358</v>
      </c>
      <c r="D227" s="80"/>
      <c r="E227" s="80"/>
      <c r="F227" s="80"/>
      <c r="G227" s="80"/>
      <c r="H227" s="80"/>
      <c r="I227" s="43"/>
      <c r="J227" s="56"/>
      <c r="K227" s="41"/>
      <c r="L227" s="43">
        <f>SUM(AW52:AW212)-SUM(BK52:BK212)</f>
        <v>3303.63</v>
      </c>
    </row>
    <row r="228" spans="1:12" ht="14.25" hidden="1" x14ac:dyDescent="0.2">
      <c r="A228" s="56"/>
      <c r="B228" s="59"/>
      <c r="C228" s="80" t="s">
        <v>359</v>
      </c>
      <c r="D228" s="80"/>
      <c r="E228" s="80"/>
      <c r="F228" s="80"/>
      <c r="G228" s="80"/>
      <c r="H228" s="80"/>
      <c r="I228" s="43"/>
      <c r="J228" s="56"/>
      <c r="K228" s="41"/>
      <c r="L228" s="43">
        <f>SUM(BC52:BC212)</f>
        <v>0</v>
      </c>
    </row>
    <row r="229" spans="1:12" ht="14.25" x14ac:dyDescent="0.2">
      <c r="A229" s="56"/>
      <c r="B229" s="59"/>
      <c r="C229" s="80" t="s">
        <v>360</v>
      </c>
      <c r="D229" s="80"/>
      <c r="E229" s="80"/>
      <c r="F229" s="80"/>
      <c r="G229" s="80"/>
      <c r="H229" s="80"/>
      <c r="I229" s="43"/>
      <c r="J229" s="56"/>
      <c r="K229" s="41"/>
      <c r="L229" s="43">
        <f>SUM(BB52:BB212)</f>
        <v>33.39</v>
      </c>
    </row>
    <row r="230" spans="1:12" ht="14.25" x14ac:dyDescent="0.2">
      <c r="A230" s="56"/>
      <c r="B230" s="59"/>
      <c r="C230" s="80" t="s">
        <v>375</v>
      </c>
      <c r="D230" s="80"/>
      <c r="E230" s="80"/>
      <c r="F230" s="80"/>
      <c r="G230" s="80"/>
      <c r="H230" s="80"/>
      <c r="I230" s="43"/>
      <c r="J230" s="56"/>
      <c r="K230" s="41"/>
      <c r="L230" s="43">
        <f>SUM(AR52:AR212)+SUM(AT52:AT212)+SUM(AV52:AV212)</f>
        <v>616.71</v>
      </c>
    </row>
    <row r="231" spans="1:12" ht="14.25" x14ac:dyDescent="0.2">
      <c r="A231" s="56"/>
      <c r="B231" s="59"/>
      <c r="C231" s="80" t="s">
        <v>376</v>
      </c>
      <c r="D231" s="80"/>
      <c r="E231" s="80"/>
      <c r="F231" s="80"/>
      <c r="G231" s="80"/>
      <c r="H231" s="80"/>
      <c r="I231" s="43"/>
      <c r="J231" s="56"/>
      <c r="K231" s="41"/>
      <c r="L231" s="43">
        <f>SUM(AZ52:AZ212)</f>
        <v>759.97</v>
      </c>
    </row>
    <row r="232" spans="1:12" ht="14.25" x14ac:dyDescent="0.2">
      <c r="A232" s="56"/>
      <c r="B232" s="59"/>
      <c r="C232" s="80" t="s">
        <v>377</v>
      </c>
      <c r="D232" s="80"/>
      <c r="E232" s="80"/>
      <c r="F232" s="80"/>
      <c r="G232" s="80"/>
      <c r="H232" s="80"/>
      <c r="I232" s="43"/>
      <c r="J232" s="56"/>
      <c r="K232" s="41"/>
      <c r="L232" s="43">
        <f>SUM(BA52:BA212)</f>
        <v>493.53999999999996</v>
      </c>
    </row>
    <row r="233" spans="1:12" ht="14.25" hidden="1" x14ac:dyDescent="0.2">
      <c r="A233" s="56"/>
      <c r="B233" s="59"/>
      <c r="C233" s="80" t="s">
        <v>378</v>
      </c>
      <c r="D233" s="80"/>
      <c r="E233" s="80"/>
      <c r="F233" s="80"/>
      <c r="G233" s="80"/>
      <c r="H233" s="80"/>
      <c r="I233" s="43"/>
      <c r="J233" s="56"/>
      <c r="K233" s="41"/>
      <c r="L233" s="43">
        <f>L235+L236</f>
        <v>0</v>
      </c>
    </row>
    <row r="234" spans="1:12" ht="14.25" hidden="1" x14ac:dyDescent="0.2">
      <c r="A234" s="56"/>
      <c r="B234" s="59"/>
      <c r="C234" s="85" t="s">
        <v>350</v>
      </c>
      <c r="D234" s="80"/>
      <c r="E234" s="80"/>
      <c r="F234" s="80"/>
      <c r="G234" s="80"/>
      <c r="H234" s="80"/>
      <c r="I234" s="43"/>
      <c r="J234" s="56"/>
      <c r="K234" s="41"/>
      <c r="L234" s="43"/>
    </row>
    <row r="235" spans="1:12" ht="14.25" hidden="1" x14ac:dyDescent="0.2">
      <c r="A235" s="56"/>
      <c r="B235" s="59"/>
      <c r="C235" s="80" t="s">
        <v>367</v>
      </c>
      <c r="D235" s="80"/>
      <c r="E235" s="80"/>
      <c r="F235" s="80"/>
      <c r="G235" s="80"/>
      <c r="H235" s="80"/>
      <c r="I235" s="43"/>
      <c r="J235" s="56"/>
      <c r="K235" s="41"/>
      <c r="L235" s="43">
        <f>SUM(BK52:BK212)</f>
        <v>0</v>
      </c>
    </row>
    <row r="236" spans="1:12" ht="14.25" hidden="1" x14ac:dyDescent="0.2">
      <c r="A236" s="56"/>
      <c r="B236" s="59"/>
      <c r="C236" s="80" t="s">
        <v>368</v>
      </c>
      <c r="D236" s="80"/>
      <c r="E236" s="80"/>
      <c r="F236" s="80"/>
      <c r="G236" s="80"/>
      <c r="H236" s="80"/>
      <c r="I236" s="43"/>
      <c r="J236" s="56"/>
      <c r="K236" s="41"/>
      <c r="L236" s="43">
        <f>SUM(BD52:BD212)</f>
        <v>0</v>
      </c>
    </row>
    <row r="237" spans="1:12" ht="14.25" hidden="1" x14ac:dyDescent="0.2">
      <c r="A237" s="56"/>
      <c r="B237" s="59"/>
      <c r="C237" s="80" t="s">
        <v>379</v>
      </c>
      <c r="D237" s="80"/>
      <c r="E237" s="80"/>
      <c r="F237" s="80"/>
      <c r="G237" s="80"/>
      <c r="H237" s="80"/>
      <c r="I237" s="43"/>
      <c r="J237" s="56"/>
      <c r="K237" s="41"/>
      <c r="L237" s="43">
        <f>L188</f>
        <v>0</v>
      </c>
    </row>
    <row r="238" spans="1:12" ht="14.25" x14ac:dyDescent="0.2">
      <c r="A238" s="56"/>
      <c r="B238" s="59"/>
      <c r="C238" s="84" t="s">
        <v>380</v>
      </c>
      <c r="D238" s="80"/>
      <c r="E238" s="80"/>
      <c r="F238" s="80"/>
      <c r="G238" s="80"/>
      <c r="H238" s="80"/>
      <c r="I238" s="43"/>
      <c r="J238" s="56"/>
      <c r="K238" s="41"/>
      <c r="L238" s="43"/>
    </row>
    <row r="239" spans="1:12" ht="14.25" x14ac:dyDescent="0.2">
      <c r="A239" s="56"/>
      <c r="B239" s="59"/>
      <c r="C239" s="80" t="s">
        <v>381</v>
      </c>
      <c r="D239" s="80"/>
      <c r="E239" s="80"/>
      <c r="F239" s="80"/>
      <c r="G239" s="80"/>
      <c r="H239" s="80"/>
      <c r="I239" s="43"/>
      <c r="J239" s="56"/>
      <c r="K239" s="41"/>
      <c r="L239" s="43">
        <f>SUM(AX52:AX212)</f>
        <v>3162.33</v>
      </c>
    </row>
    <row r="240" spans="1:12" ht="14.25" hidden="1" x14ac:dyDescent="0.2">
      <c r="A240" s="56"/>
      <c r="B240" s="59"/>
      <c r="C240" s="80" t="s">
        <v>382</v>
      </c>
      <c r="D240" s="80"/>
      <c r="E240" s="80"/>
      <c r="F240" s="80"/>
      <c r="G240" s="80"/>
      <c r="H240" s="80"/>
      <c r="I240" s="43"/>
      <c r="J240" s="56"/>
      <c r="K240" s="41"/>
      <c r="L240" s="43">
        <f>SUM(AY52:AY212)</f>
        <v>0</v>
      </c>
    </row>
    <row r="241" spans="1:12" ht="14.25" x14ac:dyDescent="0.2">
      <c r="A241" s="56"/>
      <c r="B241" s="59"/>
      <c r="C241" s="80" t="s">
        <v>383</v>
      </c>
      <c r="D241" s="80"/>
      <c r="E241" s="80"/>
      <c r="F241" s="81"/>
      <c r="G241" s="47">
        <f>Source!F59</f>
        <v>1.5720788000000001</v>
      </c>
      <c r="H241" s="56"/>
      <c r="I241" s="56"/>
      <c r="J241" s="56"/>
      <c r="K241" s="56"/>
      <c r="L241" s="56"/>
    </row>
    <row r="242" spans="1:12" ht="14.25" x14ac:dyDescent="0.2">
      <c r="A242" s="56"/>
      <c r="B242" s="59"/>
      <c r="C242" s="80" t="s">
        <v>384</v>
      </c>
      <c r="D242" s="80"/>
      <c r="E242" s="80"/>
      <c r="F242" s="81"/>
      <c r="G242" s="47">
        <f>Source!F60</f>
        <v>0.13861409999999999</v>
      </c>
      <c r="H242" s="56"/>
      <c r="I242" s="56"/>
      <c r="J242" s="56"/>
      <c r="K242" s="56"/>
      <c r="L242" s="56"/>
    </row>
    <row r="244" spans="1:12" s="73" customFormat="1" x14ac:dyDescent="0.2"/>
    <row r="245" spans="1:12" s="73" customFormat="1" ht="14.25" x14ac:dyDescent="0.2">
      <c r="C245" s="78" t="s">
        <v>387</v>
      </c>
      <c r="L245" s="74">
        <f>L239</f>
        <v>3162.33</v>
      </c>
    </row>
    <row r="246" spans="1:12" ht="14.25" x14ac:dyDescent="0.2">
      <c r="A246" s="73"/>
      <c r="B246" s="73"/>
      <c r="C246" s="82" t="s">
        <v>385</v>
      </c>
      <c r="D246" s="82"/>
      <c r="E246" s="82"/>
      <c r="F246" s="82"/>
      <c r="G246" s="82"/>
      <c r="H246" s="82"/>
      <c r="I246" s="82"/>
      <c r="J246" s="82"/>
      <c r="K246" s="82"/>
      <c r="L246" s="74">
        <f>L214-L245</f>
        <v>2397.130000000001</v>
      </c>
    </row>
    <row r="247" spans="1:12" ht="15" x14ac:dyDescent="0.25">
      <c r="A247" s="73"/>
      <c r="B247" s="73"/>
      <c r="C247" s="83" t="s">
        <v>386</v>
      </c>
      <c r="D247" s="83"/>
      <c r="E247" s="83"/>
      <c r="F247" s="83"/>
      <c r="G247" s="83"/>
      <c r="H247" s="83"/>
      <c r="I247" s="83"/>
      <c r="J247" s="83"/>
      <c r="K247" s="83"/>
      <c r="L247" s="79">
        <f>L214*1.0534</f>
        <v>5856.3351640000001</v>
      </c>
    </row>
    <row r="248" spans="1:12" s="73" customFormat="1" ht="15" x14ac:dyDescent="0.25">
      <c r="C248" s="76"/>
      <c r="D248" s="76"/>
      <c r="E248" s="76"/>
      <c r="F248" s="76"/>
      <c r="G248" s="76"/>
      <c r="H248" s="76"/>
      <c r="I248" s="76"/>
      <c r="J248" s="76"/>
      <c r="K248" s="76"/>
      <c r="L248" s="75"/>
    </row>
    <row r="249" spans="1:12" ht="14.25" customHeight="1" x14ac:dyDescent="0.2">
      <c r="A249" s="71"/>
      <c r="B249" s="120"/>
      <c r="C249" s="119"/>
      <c r="D249" s="118"/>
      <c r="E249" s="118"/>
      <c r="F249" s="118"/>
      <c r="G249" s="118"/>
      <c r="H249" s="72" t="str">
        <f>IF(Source!AB12&lt;&gt;"", Source!AB12," ")</f>
        <v xml:space="preserve"> </v>
      </c>
      <c r="I249" s="20"/>
      <c r="J249" s="20"/>
      <c r="K249" s="34"/>
      <c r="L249" s="34"/>
    </row>
    <row r="250" spans="1:12" ht="14.25" customHeight="1" x14ac:dyDescent="0.2">
      <c r="A250" s="71"/>
      <c r="B250" s="121"/>
      <c r="C250" s="115"/>
      <c r="D250" s="115"/>
      <c r="E250" s="115"/>
      <c r="F250" s="115"/>
      <c r="G250" s="115"/>
      <c r="H250" s="20"/>
      <c r="I250" s="20"/>
      <c r="J250" s="20"/>
      <c r="K250" s="34"/>
      <c r="L250" s="34"/>
    </row>
    <row r="251" spans="1:12" ht="14.25" customHeight="1" x14ac:dyDescent="0.2">
      <c r="A251" s="71"/>
      <c r="B251" s="121"/>
      <c r="C251" s="118"/>
      <c r="D251" s="118"/>
      <c r="E251" s="118"/>
      <c r="F251" s="118"/>
      <c r="G251" s="118"/>
      <c r="H251" s="20"/>
      <c r="I251" s="20"/>
      <c r="J251" s="20"/>
      <c r="K251" s="34"/>
      <c r="L251" s="34"/>
    </row>
    <row r="252" spans="1:12" ht="14.25" customHeight="1" x14ac:dyDescent="0.2">
      <c r="A252" s="71"/>
      <c r="B252" s="120"/>
      <c r="C252" s="119"/>
      <c r="D252" s="118"/>
      <c r="E252" s="118"/>
      <c r="F252" s="118"/>
      <c r="G252" s="118"/>
      <c r="H252" s="72" t="str">
        <f>IF(Source!AD12&lt;&gt;"", Source!AD12," ")</f>
        <v xml:space="preserve"> </v>
      </c>
      <c r="I252" s="20"/>
      <c r="J252" s="20"/>
      <c r="K252" s="34"/>
      <c r="L252" s="34"/>
    </row>
    <row r="253" spans="1:12" ht="14.25" customHeight="1" x14ac:dyDescent="0.2">
      <c r="A253" s="16"/>
      <c r="B253" s="118"/>
      <c r="C253" s="115"/>
      <c r="D253" s="115"/>
      <c r="E253" s="115"/>
      <c r="F253" s="115"/>
      <c r="G253" s="115"/>
      <c r="H253" s="20"/>
      <c r="I253" s="20"/>
      <c r="J253" s="20"/>
      <c r="K253" s="34"/>
      <c r="L253" s="34"/>
    </row>
    <row r="255" spans="1:12" s="73" customFormat="1" ht="18.75" x14ac:dyDescent="0.3">
      <c r="B255" s="112" t="s">
        <v>388</v>
      </c>
      <c r="C255" s="113"/>
      <c r="D255" s="113"/>
      <c r="E255" s="113"/>
      <c r="F255" s="113"/>
      <c r="G255" s="113"/>
      <c r="H255" s="77"/>
      <c r="I255" s="77"/>
      <c r="J255" s="77"/>
      <c r="K255" s="77"/>
      <c r="L255" s="114" t="s">
        <v>389</v>
      </c>
    </row>
    <row r="256" spans="1:12" s="73" customFormat="1" ht="14.25" customHeight="1" x14ac:dyDescent="0.3">
      <c r="A256" s="71"/>
      <c r="B256" s="112" t="s">
        <v>390</v>
      </c>
      <c r="C256" s="115"/>
      <c r="D256" s="115"/>
      <c r="E256" s="115"/>
      <c r="F256" s="115"/>
      <c r="G256" s="115"/>
      <c r="H256" s="20"/>
      <c r="I256" s="20"/>
      <c r="J256" s="20"/>
      <c r="K256" s="34"/>
      <c r="L256" s="114"/>
    </row>
    <row r="257" spans="1:12" s="73" customFormat="1" ht="14.25" customHeight="1" x14ac:dyDescent="0.3">
      <c r="A257" s="71"/>
      <c r="B257" s="112"/>
      <c r="C257" s="116"/>
      <c r="D257" s="116"/>
      <c r="E257" s="116"/>
      <c r="F257" s="116"/>
      <c r="G257" s="116"/>
      <c r="H257" s="20"/>
      <c r="I257" s="20"/>
      <c r="J257" s="20"/>
      <c r="K257" s="34"/>
      <c r="L257" s="114"/>
    </row>
    <row r="258" spans="1:12" s="73" customFormat="1" ht="14.25" customHeight="1" x14ac:dyDescent="0.3">
      <c r="A258" s="71"/>
      <c r="B258" s="112"/>
      <c r="C258" s="116"/>
      <c r="D258" s="116"/>
      <c r="E258" s="116"/>
      <c r="F258" s="116"/>
      <c r="G258" s="116"/>
      <c r="H258" s="20"/>
      <c r="I258" s="20"/>
      <c r="J258" s="20"/>
      <c r="K258" s="34"/>
      <c r="L258" s="114"/>
    </row>
    <row r="259" spans="1:12" s="73" customFormat="1" ht="14.25" customHeight="1" x14ac:dyDescent="0.3">
      <c r="A259" s="71"/>
      <c r="B259" s="117"/>
      <c r="C259" s="118"/>
      <c r="D259" s="118"/>
      <c r="E259" s="118"/>
      <c r="F259" s="118"/>
      <c r="G259" s="118"/>
      <c r="H259" s="20"/>
      <c r="I259" s="20"/>
      <c r="J259" s="20"/>
      <c r="K259" s="34"/>
      <c r="L259" s="114"/>
    </row>
    <row r="260" spans="1:12" s="73" customFormat="1" ht="14.25" customHeight="1" x14ac:dyDescent="0.3">
      <c r="A260" s="71"/>
      <c r="B260" s="112" t="s">
        <v>391</v>
      </c>
      <c r="C260" s="119"/>
      <c r="D260" s="118"/>
      <c r="E260" s="118"/>
      <c r="F260" s="118"/>
      <c r="G260" s="118"/>
      <c r="H260" s="72" t="e">
        <f>IF([1]Source!#REF!&lt;&gt;"", [1]Source!#REF!," ")</f>
        <v>#REF!</v>
      </c>
      <c r="I260" s="20"/>
      <c r="J260" s="20"/>
      <c r="K260" s="34"/>
      <c r="L260" s="114" t="s">
        <v>392</v>
      </c>
    </row>
    <row r="261" spans="1:12" s="73" customFormat="1" ht="14.25" customHeight="1" x14ac:dyDescent="0.3">
      <c r="A261" s="16"/>
      <c r="B261" s="112" t="s">
        <v>393</v>
      </c>
      <c r="C261" s="115"/>
      <c r="D261" s="115"/>
      <c r="E261" s="115"/>
      <c r="F261" s="115"/>
      <c r="G261" s="115"/>
      <c r="H261" s="20"/>
      <c r="I261" s="20"/>
      <c r="J261" s="20"/>
      <c r="K261" s="34"/>
      <c r="L261" s="34"/>
    </row>
  </sheetData>
  <mergeCells count="169">
    <mergeCell ref="C256:G256"/>
    <mergeCell ref="C261:G26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4:H84"/>
    <mergeCell ref="I84:J84"/>
    <mergeCell ref="K84:L84"/>
    <mergeCell ref="C86:H86"/>
    <mergeCell ref="I86:J86"/>
    <mergeCell ref="K86:L86"/>
    <mergeCell ref="C53:L53"/>
    <mergeCell ref="C54:L54"/>
    <mergeCell ref="C55:F55"/>
    <mergeCell ref="C82:H82"/>
    <mergeCell ref="I82:J82"/>
    <mergeCell ref="K82:L82"/>
    <mergeCell ref="C113:H113"/>
    <mergeCell ref="I113:J113"/>
    <mergeCell ref="K113:L113"/>
    <mergeCell ref="C115:L115"/>
    <mergeCell ref="C116:L116"/>
    <mergeCell ref="C117:F117"/>
    <mergeCell ref="C88:L88"/>
    <mergeCell ref="C89:L89"/>
    <mergeCell ref="C90:F90"/>
    <mergeCell ref="C111:H111"/>
    <mergeCell ref="I111:J111"/>
    <mergeCell ref="K111:L111"/>
    <mergeCell ref="C141:H141"/>
    <mergeCell ref="C143:H143"/>
    <mergeCell ref="C144:H144"/>
    <mergeCell ref="C145:H145"/>
    <mergeCell ref="C146:H146"/>
    <mergeCell ref="C147:H147"/>
    <mergeCell ref="C137:H137"/>
    <mergeCell ref="I137:J137"/>
    <mergeCell ref="K137:L137"/>
    <mergeCell ref="C139:H139"/>
    <mergeCell ref="I139:J139"/>
    <mergeCell ref="K139:L139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67:H167"/>
    <mergeCell ref="C168:H168"/>
    <mergeCell ref="C169:H169"/>
    <mergeCell ref="C170:H170"/>
    <mergeCell ref="C171:H171"/>
    <mergeCell ref="C172:H172"/>
    <mergeCell ref="C160:H160"/>
    <mergeCell ref="C161:H161"/>
    <mergeCell ref="C163:H163"/>
    <mergeCell ref="C164:H164"/>
    <mergeCell ref="C165:H165"/>
    <mergeCell ref="C166:H166"/>
    <mergeCell ref="C179:H179"/>
    <mergeCell ref="C180:H180"/>
    <mergeCell ref="C181:H181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93:H193"/>
    <mergeCell ref="C194:H194"/>
    <mergeCell ref="C195:H195"/>
    <mergeCell ref="C196:H196"/>
    <mergeCell ref="C197:H197"/>
    <mergeCell ref="C198:H198"/>
    <mergeCell ref="C186:H186"/>
    <mergeCell ref="C188:H188"/>
    <mergeCell ref="C189:H189"/>
    <mergeCell ref="C190:H190"/>
    <mergeCell ref="C191:H191"/>
    <mergeCell ref="C192:H192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218:H218"/>
    <mergeCell ref="C219:H219"/>
    <mergeCell ref="C220:H220"/>
    <mergeCell ref="C221:H221"/>
    <mergeCell ref="C222:H222"/>
    <mergeCell ref="C223:H223"/>
    <mergeCell ref="C211:H211"/>
    <mergeCell ref="C212:H212"/>
    <mergeCell ref="C214:H214"/>
    <mergeCell ref="C215:H215"/>
    <mergeCell ref="C216:H216"/>
    <mergeCell ref="C217:H217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42:F242"/>
    <mergeCell ref="C250:G250"/>
    <mergeCell ref="C253:G253"/>
    <mergeCell ref="C246:K246"/>
    <mergeCell ref="C247:K247"/>
    <mergeCell ref="C236:H236"/>
    <mergeCell ref="C237:H237"/>
    <mergeCell ref="C238:H238"/>
    <mergeCell ref="C239:H239"/>
    <mergeCell ref="C240:H240"/>
    <mergeCell ref="C241:F241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0"/>
  <sheetViews>
    <sheetView workbookViewId="0">
      <selection activeCell="A126" sqref="A126:AX12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124</v>
      </c>
      <c r="C12" s="1">
        <v>0</v>
      </c>
      <c r="D12" s="1">
        <f>ROW(A67)</f>
        <v>67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277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B67</f>
        <v>124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КЛ тип 4 2026 ГЭСН</v>
      </c>
      <c r="H18" s="2"/>
      <c r="I18" s="2"/>
      <c r="J18" s="2"/>
      <c r="K18" s="2"/>
      <c r="L18" s="2"/>
      <c r="M18" s="2"/>
      <c r="N18" s="2"/>
      <c r="O18" s="2">
        <f t="shared" ref="O18:AT18" si="1">O67</f>
        <v>4272.5600000000004</v>
      </c>
      <c r="P18" s="2">
        <f t="shared" si="1"/>
        <v>3303.63</v>
      </c>
      <c r="Q18" s="2">
        <f t="shared" si="1"/>
        <v>352.22</v>
      </c>
      <c r="R18" s="2">
        <f t="shared" si="1"/>
        <v>58.05</v>
      </c>
      <c r="S18" s="2">
        <f t="shared" si="1"/>
        <v>558.66</v>
      </c>
      <c r="T18" s="2">
        <f t="shared" si="1"/>
        <v>0</v>
      </c>
      <c r="U18" s="2">
        <f t="shared" si="1"/>
        <v>1.5720788000000001</v>
      </c>
      <c r="V18" s="2">
        <f t="shared" si="1"/>
        <v>0.13861409999999999</v>
      </c>
      <c r="W18" s="2">
        <f t="shared" si="1"/>
        <v>0</v>
      </c>
      <c r="X18" s="2">
        <f t="shared" si="1"/>
        <v>759.97</v>
      </c>
      <c r="Y18" s="2">
        <f t="shared" si="1"/>
        <v>493.54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5559.46</v>
      </c>
      <c r="AS18" s="2">
        <f t="shared" si="1"/>
        <v>5559.46</v>
      </c>
      <c r="AT18" s="2">
        <f t="shared" si="1"/>
        <v>0</v>
      </c>
      <c r="AU18" s="2">
        <f t="shared" ref="AU18:BZ18" si="2">AU67</f>
        <v>0</v>
      </c>
      <c r="AV18" s="2">
        <f t="shared" si="2"/>
        <v>3303.63</v>
      </c>
      <c r="AW18" s="2">
        <f t="shared" si="2"/>
        <v>3303.63</v>
      </c>
      <c r="AX18" s="2">
        <f t="shared" si="2"/>
        <v>0</v>
      </c>
      <c r="AY18" s="2">
        <f t="shared" si="2"/>
        <v>3303.63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33.39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ROW(A37)</f>
        <v>37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Устройство  покрытия из брусчатки на тротуаре, с подсыпкой песка t = 10 см</v>
      </c>
      <c r="H22" s="2"/>
      <c r="I22" s="2"/>
      <c r="J22" s="2"/>
      <c r="K22" s="2"/>
      <c r="L22" s="2"/>
      <c r="M22" s="2"/>
      <c r="N22" s="2"/>
      <c r="O22" s="2">
        <f t="shared" ref="O22:AT22" si="8">O37</f>
        <v>4272.5600000000004</v>
      </c>
      <c r="P22" s="2">
        <f t="shared" si="8"/>
        <v>3303.63</v>
      </c>
      <c r="Q22" s="2">
        <f t="shared" si="8"/>
        <v>352.22</v>
      </c>
      <c r="R22" s="2">
        <f t="shared" si="8"/>
        <v>58.05</v>
      </c>
      <c r="S22" s="2">
        <f t="shared" si="8"/>
        <v>558.66</v>
      </c>
      <c r="T22" s="2">
        <f t="shared" si="8"/>
        <v>0</v>
      </c>
      <c r="U22" s="2">
        <f t="shared" si="8"/>
        <v>1.5720788000000001</v>
      </c>
      <c r="V22" s="2">
        <f t="shared" si="8"/>
        <v>0.13861409999999999</v>
      </c>
      <c r="W22" s="2">
        <f t="shared" si="8"/>
        <v>0</v>
      </c>
      <c r="X22" s="2">
        <f t="shared" si="8"/>
        <v>759.97</v>
      </c>
      <c r="Y22" s="2">
        <f t="shared" si="8"/>
        <v>493.54</v>
      </c>
      <c r="Z22" s="2">
        <f t="shared" si="8"/>
        <v>0</v>
      </c>
      <c r="AA22" s="2">
        <f t="shared" si="8"/>
        <v>0</v>
      </c>
      <c r="AB22" s="2">
        <f t="shared" si="8"/>
        <v>4272.5600000000004</v>
      </c>
      <c r="AC22" s="2">
        <f t="shared" si="8"/>
        <v>3303.63</v>
      </c>
      <c r="AD22" s="2">
        <f t="shared" si="8"/>
        <v>352.22</v>
      </c>
      <c r="AE22" s="2">
        <f t="shared" si="8"/>
        <v>58.05</v>
      </c>
      <c r="AF22" s="2">
        <f t="shared" si="8"/>
        <v>558.66</v>
      </c>
      <c r="AG22" s="2">
        <f t="shared" si="8"/>
        <v>0</v>
      </c>
      <c r="AH22" s="2">
        <f t="shared" si="8"/>
        <v>1.5720788000000001</v>
      </c>
      <c r="AI22" s="2">
        <f t="shared" si="8"/>
        <v>0.13861409999999999</v>
      </c>
      <c r="AJ22" s="2">
        <f t="shared" si="8"/>
        <v>0</v>
      </c>
      <c r="AK22" s="2">
        <f t="shared" si="8"/>
        <v>759.97</v>
      </c>
      <c r="AL22" s="2">
        <f t="shared" si="8"/>
        <v>493.54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5559.46</v>
      </c>
      <c r="AS22" s="2">
        <f t="shared" si="8"/>
        <v>5559.46</v>
      </c>
      <c r="AT22" s="2">
        <f t="shared" si="8"/>
        <v>0</v>
      </c>
      <c r="AU22" s="2">
        <f t="shared" ref="AU22:BZ22" si="9">AU37</f>
        <v>0</v>
      </c>
      <c r="AV22" s="2">
        <f t="shared" si="9"/>
        <v>3303.63</v>
      </c>
      <c r="AW22" s="2">
        <f t="shared" si="9"/>
        <v>3303.63</v>
      </c>
      <c r="AX22" s="2">
        <f t="shared" si="9"/>
        <v>0</v>
      </c>
      <c r="AY22" s="2">
        <f t="shared" si="9"/>
        <v>3303.63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33.39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</f>
        <v>5559.46</v>
      </c>
      <c r="CB22" s="2">
        <f t="shared" si="10"/>
        <v>5559.46</v>
      </c>
      <c r="CC22" s="2">
        <f t="shared" si="10"/>
        <v>0</v>
      </c>
      <c r="CD22" s="2">
        <f t="shared" si="10"/>
        <v>0</v>
      </c>
      <c r="CE22" s="2">
        <f t="shared" si="10"/>
        <v>3303.63</v>
      </c>
      <c r="CF22" s="2">
        <f t="shared" si="10"/>
        <v>3303.63</v>
      </c>
      <c r="CG22" s="2">
        <f t="shared" si="10"/>
        <v>0</v>
      </c>
      <c r="CH22" s="2">
        <f t="shared" si="10"/>
        <v>3303.63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33.39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ROW(SmtRes!A14)</f>
        <v>14</v>
      </c>
      <c r="D24">
        <f>ROW(EtalonRes!A14)</f>
        <v>14</v>
      </c>
      <c r="E24" t="s">
        <v>16</v>
      </c>
      <c r="F24" t="s">
        <v>17</v>
      </c>
      <c r="G24" t="s">
        <v>18</v>
      </c>
      <c r="H24" t="s">
        <v>19</v>
      </c>
      <c r="I24">
        <f>ROUND(1.5/100,7)</f>
        <v>1.4999999999999999E-2</v>
      </c>
      <c r="J24">
        <v>0</v>
      </c>
      <c r="K24">
        <f>ROUND(1.5/100,7)</f>
        <v>1.4999999999999999E-2</v>
      </c>
      <c r="O24">
        <f>ROUND(CP24,2)</f>
        <v>461.68</v>
      </c>
      <c r="P24">
        <f>SUMIF(SmtRes!AQ1:'SmtRes'!AQ14,"=1",SmtRes!DF1:'SmtRes'!DF14)</f>
        <v>28.740000000000002</v>
      </c>
      <c r="Q24">
        <f>SUMIF(SmtRes!AQ1:'SmtRes'!AQ14,"=1",SmtRes!DG1:'SmtRes'!DG14)</f>
        <v>262.08999999999997</v>
      </c>
      <c r="R24">
        <f>SUMIF(SmtRes!AQ1:'SmtRes'!AQ14,"=1",SmtRes!DH1:'SmtRes'!DH14)</f>
        <v>38.739999999999995</v>
      </c>
      <c r="S24">
        <f>SUMIF(SmtRes!AQ1:'SmtRes'!AQ14,"=1",SmtRes!DI1:'SmtRes'!DI14)</f>
        <v>132.11000000000001</v>
      </c>
      <c r="T24">
        <f>ROUND(CU24*I24,2)</f>
        <v>0</v>
      </c>
      <c r="U24">
        <f>SUMIF(SmtRes!AQ1:'SmtRes'!AQ14,"=1",SmtRes!CV1:'SmtRes'!CV14)</f>
        <v>0.41536279999999998</v>
      </c>
      <c r="V24">
        <f>SUMIF(SmtRes!AQ1:'SmtRes'!AQ14,"=1",SmtRes!CW1:'SmtRes'!CW14)</f>
        <v>9.3225200000000008E-2</v>
      </c>
      <c r="W24">
        <f>ROUND(CX24*I24,2)</f>
        <v>0</v>
      </c>
      <c r="X24">
        <f t="shared" ref="X24:Y26" si="14">ROUND(CY24,2)</f>
        <v>251.15</v>
      </c>
      <c r="Y24">
        <f t="shared" si="14"/>
        <v>194.6</v>
      </c>
      <c r="AA24">
        <v>64034136</v>
      </c>
      <c r="AB24">
        <f>ROUND((AC24+AD24+AF24),6)</f>
        <v>22614.361818000001</v>
      </c>
      <c r="AC24">
        <f>ROUND((SUM(SmtRes!BQ1:'SmtRes'!BQ14)),6)</f>
        <v>1866.2488000000001</v>
      </c>
      <c r="AD24">
        <f>ROUND((((SUM(SmtRes!BR1:'SmtRes'!BR14))-(SUM(SmtRes!BS1:'SmtRes'!BS14)))+AE24),6)</f>
        <v>11941.038175</v>
      </c>
      <c r="AE24">
        <f>ROUND((SUM(SmtRes!BS1:'SmtRes'!BS14)),6)</f>
        <v>2582.7617749999999</v>
      </c>
      <c r="AF24">
        <f>ROUND((SUM(SmtRes!BT1:'SmtRes'!BT14)),6)</f>
        <v>8807.0748430000003</v>
      </c>
      <c r="AG24">
        <f>ROUND((AP24),6)</f>
        <v>0</v>
      </c>
      <c r="AH24">
        <f>(SUM(SmtRes!BU1:'SmtRes'!BU14))</f>
        <v>27.690850000000001</v>
      </c>
      <c r="AI24">
        <f>(SUM(SmtRes!BV1:'SmtRes'!BV14))</f>
        <v>6.2150000000000007</v>
      </c>
      <c r="AJ24">
        <f>(AS24)</f>
        <v>0</v>
      </c>
      <c r="AK24">
        <v>19391.126900000003</v>
      </c>
      <c r="AL24">
        <v>1866.2488000000001</v>
      </c>
      <c r="AM24">
        <v>8684.3914000000004</v>
      </c>
      <c r="AN24">
        <v>1878.3722</v>
      </c>
      <c r="AO24">
        <v>6962.1145000000006</v>
      </c>
      <c r="AP24">
        <v>0</v>
      </c>
      <c r="AQ24">
        <v>21.89</v>
      </c>
      <c r="AR24">
        <v>4.5200000000000005</v>
      </c>
      <c r="AS24">
        <v>0</v>
      </c>
      <c r="AT24">
        <v>147</v>
      </c>
      <c r="AU24">
        <v>113.9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20</v>
      </c>
      <c r="BM24">
        <v>27001</v>
      </c>
      <c r="BN24">
        <v>0</v>
      </c>
      <c r="BO24" t="s">
        <v>3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147</v>
      </c>
      <c r="CA24">
        <v>134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279</v>
      </c>
      <c r="CO24">
        <v>0</v>
      </c>
      <c r="CP24">
        <f>(P24+Q24+S24+R24)</f>
        <v>461.68</v>
      </c>
      <c r="CQ24">
        <f>SUMIF(SmtRes!AQ1:'SmtRes'!AQ14,"=1",SmtRes!AA1:'SmtRes'!AA14)</f>
        <v>27104.09</v>
      </c>
      <c r="CR24">
        <f>SUMIF(SmtRes!AQ1:'SmtRes'!AQ14,"=1",SmtRes!AB1:'SmtRes'!AB14)</f>
        <v>7357.8600000000006</v>
      </c>
      <c r="CS24">
        <f>SUMIF(SmtRes!AQ1:'SmtRes'!AQ14,"=1",SmtRes!AC1:'SmtRes'!AC14)</f>
        <v>1980.83</v>
      </c>
      <c r="CT24">
        <f>SUMIF(SmtRes!AQ1:'SmtRes'!AQ14,"=1",SmtRes!AD1:'SmtRes'!AD14)</f>
        <v>318.05</v>
      </c>
      <c r="CU24">
        <f>AG24</f>
        <v>0</v>
      </c>
      <c r="CV24">
        <f>SUMIF(SmtRes!AQ1:'SmtRes'!AQ14,"=1",SmtRes!BU1:'SmtRes'!BU14)</f>
        <v>27.690850000000001</v>
      </c>
      <c r="CW24">
        <f>SUMIF(SmtRes!AQ1:'SmtRes'!AQ14,"=1",SmtRes!BV1:'SmtRes'!BV14)</f>
        <v>6.2150000000000007</v>
      </c>
      <c r="CX24">
        <f>AJ24</f>
        <v>0</v>
      </c>
      <c r="CY24">
        <f>(((S24+R24)*AT24)/100)</f>
        <v>251.14950000000005</v>
      </c>
      <c r="CZ24">
        <f>(((S24+R24)*AU24)/100)</f>
        <v>194.59815000000003</v>
      </c>
      <c r="DB24">
        <v>1</v>
      </c>
      <c r="DC24" t="s">
        <v>3</v>
      </c>
      <c r="DD24" t="s">
        <v>3</v>
      </c>
      <c r="DE24" t="s">
        <v>21</v>
      </c>
      <c r="DF24" t="s">
        <v>21</v>
      </c>
      <c r="DG24" t="s">
        <v>22</v>
      </c>
      <c r="DH24" t="s">
        <v>3</v>
      </c>
      <c r="DI24" t="s">
        <v>22</v>
      </c>
      <c r="DJ24" t="s">
        <v>21</v>
      </c>
      <c r="DK24" t="s">
        <v>3</v>
      </c>
      <c r="DL24" t="s">
        <v>3</v>
      </c>
      <c r="DM24" t="s">
        <v>23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19</v>
      </c>
      <c r="DW24" t="s">
        <v>19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61246802</v>
      </c>
      <c r="EF24">
        <v>2</v>
      </c>
      <c r="EG24" t="s">
        <v>24</v>
      </c>
      <c r="EH24">
        <v>21</v>
      </c>
      <c r="EI24" t="s">
        <v>25</v>
      </c>
      <c r="EJ24">
        <v>1</v>
      </c>
      <c r="EK24">
        <v>27001</v>
      </c>
      <c r="EL24" t="s">
        <v>25</v>
      </c>
      <c r="EM24" t="s">
        <v>26</v>
      </c>
      <c r="EO24" t="s">
        <v>27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21.89</v>
      </c>
      <c r="EX24">
        <v>4.5199999999999996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113.9</v>
      </c>
      <c r="GA24" t="s">
        <v>3</v>
      </c>
      <c r="GD24">
        <v>1</v>
      </c>
      <c r="GF24">
        <v>-1670825429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35" si="15">ROUND(IF(AND(BH24=3,BI24=3,FS24&lt;&gt;0),P24,0),2)</f>
        <v>0</v>
      </c>
      <c r="GM24">
        <f>ROUND(O24+X24+Y24,2)+GX24</f>
        <v>907.43</v>
      </c>
      <c r="GN24">
        <f t="shared" ref="GN24:GN35" si="16">IF(OR(BI24=0,BI24=1),GM24-GX24,0)</f>
        <v>907.43</v>
      </c>
      <c r="GO24">
        <f t="shared" ref="GO24:GO35" si="17">IF(BI24=2,GM24-GX24,0)</f>
        <v>0</v>
      </c>
      <c r="GP24">
        <f t="shared" ref="GP24:GP35" si="18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28</v>
      </c>
      <c r="HO24" t="s">
        <v>29</v>
      </c>
      <c r="HP24" t="s">
        <v>25</v>
      </c>
      <c r="HQ24" t="s">
        <v>25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11</v>
      </c>
      <c r="E25" t="s">
        <v>30</v>
      </c>
      <c r="F25" t="s">
        <v>31</v>
      </c>
      <c r="G25" t="s">
        <v>32</v>
      </c>
      <c r="H25" t="s">
        <v>33</v>
      </c>
      <c r="I25">
        <f>I24*J25</f>
        <v>1.0499999999999999E-3</v>
      </c>
      <c r="J25">
        <v>6.9999999999999993E-2</v>
      </c>
      <c r="K25">
        <v>7.0000000000000007E-2</v>
      </c>
      <c r="O25">
        <f>ROUND(CP25,2)</f>
        <v>0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0</v>
      </c>
      <c r="T25">
        <f>ROUND(CU25*I25,2)</f>
        <v>0</v>
      </c>
      <c r="U25">
        <f>ROUND(CV25*I25,7)</f>
        <v>0</v>
      </c>
      <c r="V25">
        <f>ROUND(CW25*I25,7)</f>
        <v>0</v>
      </c>
      <c r="W25">
        <f>ROUND(CX25*I25,2)</f>
        <v>0</v>
      </c>
      <c r="X25">
        <f t="shared" si="14"/>
        <v>0</v>
      </c>
      <c r="Y25">
        <f t="shared" si="14"/>
        <v>0</v>
      </c>
      <c r="AA25">
        <v>64034136</v>
      </c>
      <c r="AB25">
        <f>ROUND((AC25+AD25+AF25),6)</f>
        <v>0</v>
      </c>
      <c r="AC25">
        <f>ROUND((ES25),6)</f>
        <v>0</v>
      </c>
      <c r="AD25">
        <f>ROUND((((ET25)-(EU25))+AE25),6)</f>
        <v>0</v>
      </c>
      <c r="AE25">
        <f>ROUND((EU25),6)</f>
        <v>0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3</v>
      </c>
      <c r="BI25">
        <v>1</v>
      </c>
      <c r="BJ25" t="s">
        <v>3</v>
      </c>
      <c r="BM25">
        <v>27001</v>
      </c>
      <c r="BN25">
        <v>0</v>
      </c>
      <c r="BO25" t="s">
        <v>3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147</v>
      </c>
      <c r="CA25">
        <v>134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(P25+Q25+S25+R25)</f>
        <v>0</v>
      </c>
      <c r="CQ25">
        <f>ROUND(AL25*BC25,2)</f>
        <v>0</v>
      </c>
      <c r="CR25">
        <f>ROUND(AM25*BB25,2)</f>
        <v>0</v>
      </c>
      <c r="CS25">
        <f>ROUND(AN25*BS25,2)</f>
        <v>0</v>
      </c>
      <c r="CT25">
        <f>ROUND(AO25*BA25,2)</f>
        <v>0</v>
      </c>
      <c r="CU25">
        <f>AG25</f>
        <v>0</v>
      </c>
      <c r="CV25">
        <f>AH25</f>
        <v>0</v>
      </c>
      <c r="CW25">
        <f>AI25</f>
        <v>0</v>
      </c>
      <c r="CX25">
        <f>AJ25</f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33</v>
      </c>
      <c r="DW25" t="s">
        <v>33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61246802</v>
      </c>
      <c r="EF25">
        <v>2</v>
      </c>
      <c r="EG25" t="s">
        <v>24</v>
      </c>
      <c r="EH25">
        <v>21</v>
      </c>
      <c r="EI25" t="s">
        <v>25</v>
      </c>
      <c r="EJ25">
        <v>1</v>
      </c>
      <c r="EK25">
        <v>27001</v>
      </c>
      <c r="EL25" t="s">
        <v>25</v>
      </c>
      <c r="EM25" t="s">
        <v>26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3</v>
      </c>
      <c r="GD25">
        <v>1</v>
      </c>
      <c r="GF25">
        <v>-1692299120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15"/>
        <v>0</v>
      </c>
      <c r="GM25">
        <f>ROUND(O25+X25+Y25,2)+GX25</f>
        <v>0</v>
      </c>
      <c r="GN25">
        <f t="shared" si="16"/>
        <v>0</v>
      </c>
      <c r="GO25">
        <f t="shared" si="17"/>
        <v>0</v>
      </c>
      <c r="GP25">
        <f t="shared" si="18"/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28</v>
      </c>
      <c r="HO25" t="s">
        <v>29</v>
      </c>
      <c r="HP25" t="s">
        <v>25</v>
      </c>
      <c r="HQ25" t="s">
        <v>25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13</v>
      </c>
      <c r="E26" t="s">
        <v>34</v>
      </c>
      <c r="F26" t="s">
        <v>35</v>
      </c>
      <c r="G26" t="s">
        <v>36</v>
      </c>
      <c r="H26" t="s">
        <v>37</v>
      </c>
      <c r="I26">
        <f>I24*J26</f>
        <v>0.15</v>
      </c>
      <c r="J26">
        <v>10</v>
      </c>
      <c r="K26">
        <v>10</v>
      </c>
      <c r="O26">
        <f>ROUND(CP26,2)</f>
        <v>0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0</v>
      </c>
      <c r="T26">
        <f>ROUND(CU26*I26,2)</f>
        <v>0</v>
      </c>
      <c r="U26">
        <f>ROUND(CV26*I26,7)</f>
        <v>0</v>
      </c>
      <c r="V26">
        <f>ROUND(CW26*I26,7)</f>
        <v>0</v>
      </c>
      <c r="W26">
        <f>ROUND(CX26*I26,2)</f>
        <v>0</v>
      </c>
      <c r="X26">
        <f t="shared" si="14"/>
        <v>0</v>
      </c>
      <c r="Y26">
        <f t="shared" si="14"/>
        <v>0</v>
      </c>
      <c r="AA26">
        <v>64034136</v>
      </c>
      <c r="AB26">
        <f>ROUND((AC26+AD26+AF26),6)</f>
        <v>0</v>
      </c>
      <c r="AC26">
        <f>ROUND((ES26),6)</f>
        <v>0</v>
      </c>
      <c r="AD26">
        <f>ROUND((((ET26)-(EU26))+AE26),6)</f>
        <v>0</v>
      </c>
      <c r="AE26">
        <f>ROUND((EU26),6)</f>
        <v>0</v>
      </c>
      <c r="AF26">
        <f>ROUND((EV26),6)</f>
        <v>0</v>
      </c>
      <c r="AG26">
        <f>ROUND((AP26),6)</f>
        <v>0</v>
      </c>
      <c r="AH26">
        <f>(EW26)</f>
        <v>0</v>
      </c>
      <c r="AI26">
        <f>(EX26)</f>
        <v>0</v>
      </c>
      <c r="AJ26">
        <f>(AS26)</f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147</v>
      </c>
      <c r="AU26">
        <v>134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1</v>
      </c>
      <c r="BJ26" t="s">
        <v>3</v>
      </c>
      <c r="BM26">
        <v>27001</v>
      </c>
      <c r="BN26">
        <v>0</v>
      </c>
      <c r="BO26" t="s">
        <v>3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147</v>
      </c>
      <c r="CA26">
        <v>134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(P26+Q26+S26+R26)</f>
        <v>0</v>
      </c>
      <c r="CQ26">
        <f>ROUND(AL26*BC26,2)</f>
        <v>0</v>
      </c>
      <c r="CR26">
        <f>ROUND(AM26*BB26,2)</f>
        <v>0</v>
      </c>
      <c r="CS26">
        <f>ROUND(AN26*BS26,2)</f>
        <v>0</v>
      </c>
      <c r="CT26">
        <f>ROUND(AO26*BA26,2)</f>
        <v>0</v>
      </c>
      <c r="CU26">
        <f>AG26</f>
        <v>0</v>
      </c>
      <c r="CV26">
        <f>AH26</f>
        <v>0</v>
      </c>
      <c r="CW26">
        <f>AI26</f>
        <v>0</v>
      </c>
      <c r="CX26">
        <f>AJ26</f>
        <v>0</v>
      </c>
      <c r="CY26">
        <f>(((S26+R26)*AT26)/100)</f>
        <v>0</v>
      </c>
      <c r="CZ26">
        <f>(((S26+R26)*AU26)/100)</f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37</v>
      </c>
      <c r="DW26" t="s">
        <v>37</v>
      </c>
      <c r="DX26">
        <v>10</v>
      </c>
      <c r="DZ26" t="s">
        <v>3</v>
      </c>
      <c r="EA26" t="s">
        <v>3</v>
      </c>
      <c r="EB26" t="s">
        <v>3</v>
      </c>
      <c r="EC26" t="s">
        <v>3</v>
      </c>
      <c r="EE26">
        <v>61246802</v>
      </c>
      <c r="EF26">
        <v>2</v>
      </c>
      <c r="EG26" t="s">
        <v>24</v>
      </c>
      <c r="EH26">
        <v>21</v>
      </c>
      <c r="EI26" t="s">
        <v>25</v>
      </c>
      <c r="EJ26">
        <v>1</v>
      </c>
      <c r="EK26">
        <v>27001</v>
      </c>
      <c r="EL26" t="s">
        <v>25</v>
      </c>
      <c r="EM26" t="s">
        <v>26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147</v>
      </c>
      <c r="FY26">
        <v>134</v>
      </c>
      <c r="GA26" t="s">
        <v>3</v>
      </c>
      <c r="GD26">
        <v>1</v>
      </c>
      <c r="GF26">
        <v>-1360623059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15"/>
        <v>0</v>
      </c>
      <c r="GM26">
        <f>ROUND(O26+X26+Y26,2)+GX26</f>
        <v>0</v>
      </c>
      <c r="GN26">
        <f t="shared" si="16"/>
        <v>0</v>
      </c>
      <c r="GO26">
        <f t="shared" si="17"/>
        <v>0</v>
      </c>
      <c r="GP26">
        <f t="shared" si="18"/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28</v>
      </c>
      <c r="HO26" t="s">
        <v>29</v>
      </c>
      <c r="HP26" t="s">
        <v>25</v>
      </c>
      <c r="HQ26" t="s">
        <v>25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38</v>
      </c>
      <c r="F27" t="s">
        <v>39</v>
      </c>
      <c r="G27" t="s">
        <v>40</v>
      </c>
      <c r="H27" t="s">
        <v>41</v>
      </c>
      <c r="I27">
        <v>0.03</v>
      </c>
      <c r="J27">
        <v>0</v>
      </c>
      <c r="K27">
        <v>0.03</v>
      </c>
      <c r="O27">
        <f>0</f>
        <v>0</v>
      </c>
      <c r="P27">
        <f>0</f>
        <v>0</v>
      </c>
      <c r="Q27">
        <f>0</f>
        <v>0</v>
      </c>
      <c r="R27">
        <f>0</f>
        <v>0</v>
      </c>
      <c r="S27">
        <f>0</f>
        <v>0</v>
      </c>
      <c r="T27">
        <f>0</f>
        <v>0</v>
      </c>
      <c r="U27">
        <f>0</f>
        <v>0</v>
      </c>
      <c r="V27">
        <f>0</f>
        <v>0</v>
      </c>
      <c r="W27">
        <f>0</f>
        <v>0</v>
      </c>
      <c r="X27">
        <f>0</f>
        <v>0</v>
      </c>
      <c r="Y27">
        <f>0</f>
        <v>0</v>
      </c>
      <c r="AA27">
        <v>64034136</v>
      </c>
      <c r="AB27">
        <f>ROUND((AK27),6)</f>
        <v>911.94</v>
      </c>
      <c r="AC27">
        <f>0</f>
        <v>0</v>
      </c>
      <c r="AD27">
        <f>0</f>
        <v>0</v>
      </c>
      <c r="AE27">
        <f>0</f>
        <v>0</v>
      </c>
      <c r="AF27">
        <f>0</f>
        <v>0</v>
      </c>
      <c r="AG27">
        <f>0</f>
        <v>0</v>
      </c>
      <c r="AH27">
        <f>0</f>
        <v>0</v>
      </c>
      <c r="AI27">
        <f>0</f>
        <v>0</v>
      </c>
      <c r="AJ27">
        <f>0</f>
        <v>0</v>
      </c>
      <c r="AK27">
        <v>911.94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39</v>
      </c>
      <c r="BM27">
        <v>700007</v>
      </c>
      <c r="BN27">
        <v>0</v>
      </c>
      <c r="BO27" t="s">
        <v>3</v>
      </c>
      <c r="BP27">
        <v>0</v>
      </c>
      <c r="BQ27">
        <v>19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90</v>
      </c>
      <c r="CA27">
        <v>42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AB27*AZ27</f>
        <v>911.94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41</v>
      </c>
      <c r="DW27" t="s">
        <v>41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61247200</v>
      </c>
      <c r="EF27">
        <v>19</v>
      </c>
      <c r="EG27" t="s">
        <v>42</v>
      </c>
      <c r="EH27">
        <v>106</v>
      </c>
      <c r="EI27" t="s">
        <v>42</v>
      </c>
      <c r="EJ27">
        <v>1</v>
      </c>
      <c r="EK27">
        <v>700007</v>
      </c>
      <c r="EL27" t="s">
        <v>42</v>
      </c>
      <c r="EM27" t="s">
        <v>43</v>
      </c>
      <c r="EO27" t="s">
        <v>3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710099658</v>
      </c>
      <c r="GG27">
        <v>2</v>
      </c>
      <c r="GH27">
        <v>1</v>
      </c>
      <c r="GI27">
        <v>-2</v>
      </c>
      <c r="GJ27">
        <v>2</v>
      </c>
      <c r="GK27">
        <v>0</v>
      </c>
      <c r="GL27">
        <f t="shared" si="15"/>
        <v>0</v>
      </c>
      <c r="GM27">
        <f>ROUND(CP27*I27,2)</f>
        <v>27.36</v>
      </c>
      <c r="GN27">
        <f t="shared" si="16"/>
        <v>27.36</v>
      </c>
      <c r="GO27">
        <f t="shared" si="17"/>
        <v>0</v>
      </c>
      <c r="GP27">
        <f t="shared" si="18"/>
        <v>0</v>
      </c>
      <c r="GR27">
        <v>0</v>
      </c>
      <c r="GS27">
        <v>3</v>
      </c>
      <c r="GT27">
        <v>0</v>
      </c>
      <c r="GU27" t="s">
        <v>3</v>
      </c>
      <c r="GV27">
        <f>0</f>
        <v>0</v>
      </c>
      <c r="GW27">
        <v>1</v>
      </c>
      <c r="GX27">
        <f>0</f>
        <v>0</v>
      </c>
      <c r="HA27">
        <v>0</v>
      </c>
      <c r="HB27">
        <v>0</v>
      </c>
      <c r="HC27">
        <v>0</v>
      </c>
      <c r="HD27">
        <f>GM27</f>
        <v>27.36</v>
      </c>
      <c r="HE27" t="s">
        <v>3</v>
      </c>
      <c r="HF27" t="s">
        <v>3</v>
      </c>
      <c r="HM27" t="s">
        <v>3</v>
      </c>
      <c r="HN27" t="s">
        <v>44</v>
      </c>
      <c r="HO27" t="s">
        <v>45</v>
      </c>
      <c r="HP27" t="s">
        <v>42</v>
      </c>
      <c r="HQ27" t="s">
        <v>42</v>
      </c>
      <c r="HS27">
        <v>0</v>
      </c>
      <c r="IK27">
        <v>0</v>
      </c>
    </row>
    <row r="28" spans="1:245" x14ac:dyDescent="0.2">
      <c r="A28">
        <v>17</v>
      </c>
      <c r="B28">
        <v>1</v>
      </c>
      <c r="E28" t="s">
        <v>46</v>
      </c>
      <c r="F28" t="s">
        <v>47</v>
      </c>
      <c r="G28" t="s">
        <v>48</v>
      </c>
      <c r="H28" t="s">
        <v>41</v>
      </c>
      <c r="I28">
        <v>0.03</v>
      </c>
      <c r="J28">
        <v>0</v>
      </c>
      <c r="K28">
        <v>0.03</v>
      </c>
      <c r="O28">
        <f>0</f>
        <v>0</v>
      </c>
      <c r="P28">
        <f>0</f>
        <v>0</v>
      </c>
      <c r="Q28">
        <f>0</f>
        <v>0</v>
      </c>
      <c r="R28">
        <f>0</f>
        <v>0</v>
      </c>
      <c r="S28">
        <f>0</f>
        <v>0</v>
      </c>
      <c r="T28">
        <f>0</f>
        <v>0</v>
      </c>
      <c r="U28">
        <f>0</f>
        <v>0</v>
      </c>
      <c r="V28">
        <f>0</f>
        <v>0</v>
      </c>
      <c r="W28">
        <f>0</f>
        <v>0</v>
      </c>
      <c r="X28">
        <f>0</f>
        <v>0</v>
      </c>
      <c r="Y28">
        <f>0</f>
        <v>0</v>
      </c>
      <c r="AA28">
        <v>64034136</v>
      </c>
      <c r="AB28">
        <f>ROUND((AK28),6)</f>
        <v>201.02</v>
      </c>
      <c r="AC28">
        <f>0</f>
        <v>0</v>
      </c>
      <c r="AD28">
        <f>0</f>
        <v>0</v>
      </c>
      <c r="AE28">
        <f>0</f>
        <v>0</v>
      </c>
      <c r="AF28">
        <f>0</f>
        <v>0</v>
      </c>
      <c r="AG28">
        <f>0</f>
        <v>0</v>
      </c>
      <c r="AH28">
        <f>0</f>
        <v>0</v>
      </c>
      <c r="AI28">
        <f>0</f>
        <v>0</v>
      </c>
      <c r="AJ28">
        <f>0</f>
        <v>0</v>
      </c>
      <c r="AK28">
        <v>201.02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47</v>
      </c>
      <c r="BM28">
        <v>700008</v>
      </c>
      <c r="BN28">
        <v>0</v>
      </c>
      <c r="BO28" t="s">
        <v>3</v>
      </c>
      <c r="BP28">
        <v>0</v>
      </c>
      <c r="BQ28">
        <v>10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61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AB28*AZ28</f>
        <v>201.02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41</v>
      </c>
      <c r="DW28" t="s">
        <v>41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61247201</v>
      </c>
      <c r="EF28">
        <v>10</v>
      </c>
      <c r="EG28" t="s">
        <v>49</v>
      </c>
      <c r="EH28">
        <v>107</v>
      </c>
      <c r="EI28" t="s">
        <v>50</v>
      </c>
      <c r="EJ28">
        <v>1</v>
      </c>
      <c r="EK28">
        <v>700008</v>
      </c>
      <c r="EL28" t="s">
        <v>51</v>
      </c>
      <c r="EM28" t="s">
        <v>52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722638241</v>
      </c>
      <c r="GG28">
        <v>2</v>
      </c>
      <c r="GH28">
        <v>1</v>
      </c>
      <c r="GI28">
        <v>-2</v>
      </c>
      <c r="GJ28">
        <v>2</v>
      </c>
      <c r="GK28">
        <v>0</v>
      </c>
      <c r="GL28">
        <f t="shared" si="15"/>
        <v>0</v>
      </c>
      <c r="GM28">
        <f>ROUND(CP28*I28,2)</f>
        <v>6.03</v>
      </c>
      <c r="GN28">
        <f t="shared" si="16"/>
        <v>6.03</v>
      </c>
      <c r="GO28">
        <f t="shared" si="17"/>
        <v>0</v>
      </c>
      <c r="GP28">
        <f t="shared" si="18"/>
        <v>0</v>
      </c>
      <c r="GR28">
        <v>0</v>
      </c>
      <c r="GS28">
        <v>3</v>
      </c>
      <c r="GT28">
        <v>0</v>
      </c>
      <c r="GU28" t="s">
        <v>3</v>
      </c>
      <c r="GV28">
        <f>0</f>
        <v>0</v>
      </c>
      <c r="GW28">
        <v>1</v>
      </c>
      <c r="GX28">
        <f>0</f>
        <v>0</v>
      </c>
      <c r="HA28">
        <v>0</v>
      </c>
      <c r="HB28">
        <v>0</v>
      </c>
      <c r="HC28">
        <v>0</v>
      </c>
      <c r="HD28">
        <f>GM28</f>
        <v>6.03</v>
      </c>
      <c r="HE28" t="s">
        <v>3</v>
      </c>
      <c r="HF28" t="s">
        <v>3</v>
      </c>
      <c r="HM28" t="s">
        <v>3</v>
      </c>
      <c r="HN28" t="s">
        <v>53</v>
      </c>
      <c r="HO28" t="s">
        <v>54</v>
      </c>
      <c r="HP28" t="s">
        <v>50</v>
      </c>
      <c r="HQ28" t="s">
        <v>50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ROW(SmtRes!A22)</f>
        <v>22</v>
      </c>
      <c r="D29">
        <f>ROW(EtalonRes!A22)</f>
        <v>22</v>
      </c>
      <c r="E29" t="s">
        <v>55</v>
      </c>
      <c r="F29" t="s">
        <v>56</v>
      </c>
      <c r="G29" t="s">
        <v>57</v>
      </c>
      <c r="H29" t="s">
        <v>58</v>
      </c>
      <c r="I29">
        <f>ROUND(1/1000,7)</f>
        <v>1E-3</v>
      </c>
      <c r="J29">
        <v>0</v>
      </c>
      <c r="K29">
        <f>ROUND(1/1000,7)</f>
        <v>1E-3</v>
      </c>
      <c r="O29">
        <f t="shared" ref="O29:O35" si="19">ROUND(CP29,2)</f>
        <v>65.11</v>
      </c>
      <c r="P29">
        <f>SUMIF(SmtRes!AQ15:'SmtRes'!AQ22,"=1",SmtRes!DF15:'SmtRes'!DF22)</f>
        <v>0.2</v>
      </c>
      <c r="Q29">
        <f>SUMIF(SmtRes!AQ15:'SmtRes'!AQ22,"=1",SmtRes!DG15:'SmtRes'!DG22)</f>
        <v>50.2</v>
      </c>
      <c r="R29">
        <f>SUMIF(SmtRes!AQ15:'SmtRes'!AQ22,"=1",SmtRes!DH15:'SmtRes'!DH22)</f>
        <v>9.0200000000000014</v>
      </c>
      <c r="S29">
        <f>SUMIF(SmtRes!AQ15:'SmtRes'!AQ22,"=1",SmtRes!DI15:'SmtRes'!DI22)</f>
        <v>5.69</v>
      </c>
      <c r="T29">
        <f t="shared" ref="T29:T35" si="20">ROUND(CU29*I29,2)</f>
        <v>0</v>
      </c>
      <c r="U29">
        <f>SUMIF(SmtRes!AQ15:'SmtRes'!AQ22,"=1",SmtRes!CV15:'SmtRes'!CV22)</f>
        <v>1.8216E-2</v>
      </c>
      <c r="V29">
        <f>SUMIF(SmtRes!AQ15:'SmtRes'!AQ22,"=1",SmtRes!CW15:'SmtRes'!CW22)</f>
        <v>1.9085100000000001E-2</v>
      </c>
      <c r="W29">
        <f t="shared" ref="W29:W35" si="21">ROUND(CX29*I29,2)</f>
        <v>0</v>
      </c>
      <c r="X29">
        <f t="shared" ref="X29:Y35" si="22">ROUND(CY29,2)</f>
        <v>21.62</v>
      </c>
      <c r="Y29">
        <f t="shared" si="22"/>
        <v>16.75</v>
      </c>
      <c r="AA29">
        <v>64034136</v>
      </c>
      <c r="AB29">
        <f t="shared" ref="AB29:AB35" si="23">ROUND((AC29+AD29+AF29),6)</f>
        <v>44310.729933000002</v>
      </c>
      <c r="AC29">
        <f>ROUND((SUM(SmtRes!BQ15:'SmtRes'!BQ22)),6)</f>
        <v>178.55</v>
      </c>
      <c r="AD29">
        <f>ROUND((((SUM(SmtRes!BR15:'SmtRes'!BR22))-(SUM(SmtRes!BS15:'SmtRes'!BS22)))+AE29),6)</f>
        <v>38440.226412999997</v>
      </c>
      <c r="AE29">
        <f>ROUND((SUM(SmtRes!BS15:'SmtRes'!BS22)),6)</f>
        <v>9025.6342000000004</v>
      </c>
      <c r="AF29">
        <f>ROUND((SUM(SmtRes!BT15:'SmtRes'!BT22)),6)</f>
        <v>5691.95352</v>
      </c>
      <c r="AG29">
        <f t="shared" ref="AG29:AG35" si="24">ROUND((AP29),6)</f>
        <v>0</v>
      </c>
      <c r="AH29">
        <f>(SUM(SmtRes!BU15:'SmtRes'!BU22))</f>
        <v>18.216000000000001</v>
      </c>
      <c r="AI29">
        <f>(SUM(SmtRes!BV15:'SmtRes'!BV22))</f>
        <v>19.085000000000001</v>
      </c>
      <c r="AJ29">
        <f t="shared" ref="AJ29:AJ35" si="25">(AS29)</f>
        <v>0</v>
      </c>
      <c r="AK29">
        <v>39198.743899999994</v>
      </c>
      <c r="AL29">
        <v>178.55</v>
      </c>
      <c r="AM29">
        <v>27956.528299999998</v>
      </c>
      <c r="AN29">
        <v>6564.0976000000001</v>
      </c>
      <c r="AO29">
        <v>4499.5680000000002</v>
      </c>
      <c r="AP29">
        <v>0</v>
      </c>
      <c r="AQ29">
        <v>14.4</v>
      </c>
      <c r="AR29">
        <v>13.88</v>
      </c>
      <c r="AS29">
        <v>0</v>
      </c>
      <c r="AT29">
        <v>147</v>
      </c>
      <c r="AU29">
        <v>113.9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59</v>
      </c>
      <c r="BM29">
        <v>27001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147</v>
      </c>
      <c r="CA29">
        <v>134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280</v>
      </c>
      <c r="CO29">
        <v>0</v>
      </c>
      <c r="CP29">
        <f t="shared" ref="CP29:CP35" si="26">(P29+Q29+S29+R29)</f>
        <v>65.11</v>
      </c>
      <c r="CQ29">
        <f>SUMIF(SmtRes!AQ15:'SmtRes'!AQ22,"=1",SmtRes!AA15:'SmtRes'!AA22)</f>
        <v>40</v>
      </c>
      <c r="CR29">
        <f>SUMIF(SmtRes!AQ15:'SmtRes'!AQ22,"=1",SmtRes!AB15:'SmtRes'!AB22)</f>
        <v>8974.7900000000009</v>
      </c>
      <c r="CS29">
        <f>SUMIF(SmtRes!AQ15:'SmtRes'!AQ22,"=1",SmtRes!AC15:'SmtRes'!AC22)</f>
        <v>1807.85</v>
      </c>
      <c r="CT29">
        <f>SUMIF(SmtRes!AQ15:'SmtRes'!AQ22,"=1",SmtRes!AD15:'SmtRes'!AD22)</f>
        <v>312.47000000000003</v>
      </c>
      <c r="CU29">
        <f t="shared" ref="CU29:CU35" si="27">AG29</f>
        <v>0</v>
      </c>
      <c r="CV29">
        <f>SUMIF(SmtRes!AQ15:'SmtRes'!AQ22,"=1",SmtRes!BU15:'SmtRes'!BU22)</f>
        <v>18.216000000000001</v>
      </c>
      <c r="CW29">
        <f>SUMIF(SmtRes!AQ15:'SmtRes'!AQ22,"=1",SmtRes!BV15:'SmtRes'!BV22)</f>
        <v>19.085000000000001</v>
      </c>
      <c r="CX29">
        <f t="shared" ref="CX29:CX35" si="28">AJ29</f>
        <v>0</v>
      </c>
      <c r="CY29">
        <f>(((S29+R29)*AT29)/100)</f>
        <v>21.623700000000003</v>
      </c>
      <c r="CZ29">
        <f>(((S29+R29)*AU29)/100)</f>
        <v>16.754690000000004</v>
      </c>
      <c r="DB29">
        <v>3</v>
      </c>
      <c r="DC29" t="s">
        <v>3</v>
      </c>
      <c r="DD29" t="s">
        <v>3</v>
      </c>
      <c r="DE29" t="s">
        <v>21</v>
      </c>
      <c r="DF29" t="s">
        <v>21</v>
      </c>
      <c r="DG29" t="s">
        <v>22</v>
      </c>
      <c r="DH29" t="s">
        <v>3</v>
      </c>
      <c r="DI29" t="s">
        <v>22</v>
      </c>
      <c r="DJ29" t="s">
        <v>21</v>
      </c>
      <c r="DK29" t="s">
        <v>3</v>
      </c>
      <c r="DL29" t="s">
        <v>3</v>
      </c>
      <c r="DM29" t="s">
        <v>23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58</v>
      </c>
      <c r="DW29" t="s">
        <v>58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61246802</v>
      </c>
      <c r="EF29">
        <v>2</v>
      </c>
      <c r="EG29" t="s">
        <v>24</v>
      </c>
      <c r="EH29">
        <v>21</v>
      </c>
      <c r="EI29" t="s">
        <v>25</v>
      </c>
      <c r="EJ29">
        <v>1</v>
      </c>
      <c r="EK29">
        <v>27001</v>
      </c>
      <c r="EL29" t="s">
        <v>25</v>
      </c>
      <c r="EM29" t="s">
        <v>26</v>
      </c>
      <c r="EO29" t="s">
        <v>60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14.4</v>
      </c>
      <c r="EX29">
        <v>13.88</v>
      </c>
      <c r="EY29">
        <v>0</v>
      </c>
      <c r="FQ29">
        <v>0</v>
      </c>
      <c r="FR29">
        <v>0</v>
      </c>
      <c r="FS29">
        <v>0</v>
      </c>
      <c r="FX29">
        <v>147</v>
      </c>
      <c r="FY29">
        <v>113.9</v>
      </c>
      <c r="GA29" t="s">
        <v>3</v>
      </c>
      <c r="GD29">
        <v>1</v>
      </c>
      <c r="GF29">
        <v>1172495660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15"/>
        <v>0</v>
      </c>
      <c r="GM29">
        <f t="shared" ref="GM29:GM35" si="29">ROUND(O29+X29+Y29,2)+GX29</f>
        <v>103.48</v>
      </c>
      <c r="GN29">
        <f t="shared" si="16"/>
        <v>103.48</v>
      </c>
      <c r="GO29">
        <f t="shared" si="17"/>
        <v>0</v>
      </c>
      <c r="GP29">
        <f t="shared" si="18"/>
        <v>0</v>
      </c>
      <c r="GR29">
        <v>0</v>
      </c>
      <c r="GS29">
        <v>3</v>
      </c>
      <c r="GT29">
        <v>0</v>
      </c>
      <c r="GU29" t="s">
        <v>3</v>
      </c>
      <c r="GV29">
        <f t="shared" ref="GV29:GV35" si="30">ROUND((GT29),6)</f>
        <v>0</v>
      </c>
      <c r="GW29">
        <v>1</v>
      </c>
      <c r="GX29">
        <f t="shared" ref="GX29:GX35" si="31">ROUND(HC29*I29,2)</f>
        <v>0</v>
      </c>
      <c r="HA29">
        <v>0</v>
      </c>
      <c r="HB29">
        <v>0</v>
      </c>
      <c r="HC29">
        <f t="shared" ref="HC29:HC35" si="32">GV29*GW29</f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22</v>
      </c>
      <c r="E30" t="s">
        <v>61</v>
      </c>
      <c r="F30" t="s">
        <v>62</v>
      </c>
      <c r="G30" t="s">
        <v>63</v>
      </c>
      <c r="H30" t="s">
        <v>64</v>
      </c>
      <c r="I30">
        <f>I29*J30</f>
        <v>0</v>
      </c>
      <c r="J30">
        <v>0</v>
      </c>
      <c r="K30">
        <v>0</v>
      </c>
      <c r="O30">
        <f t="shared" si="19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0"/>
        <v>0</v>
      </c>
      <c r="U30">
        <f>ROUND(CV30*I30,7)</f>
        <v>0</v>
      </c>
      <c r="V30">
        <f>ROUND(CW30*I30,7)</f>
        <v>0</v>
      </c>
      <c r="W30">
        <f t="shared" si="21"/>
        <v>0</v>
      </c>
      <c r="X30">
        <f t="shared" si="22"/>
        <v>0</v>
      </c>
      <c r="Y30">
        <f t="shared" si="22"/>
        <v>0</v>
      </c>
      <c r="AA30">
        <v>64034136</v>
      </c>
      <c r="AB30">
        <f t="shared" si="23"/>
        <v>0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24"/>
        <v>0</v>
      </c>
      <c r="AH30">
        <f>(EW30)</f>
        <v>0</v>
      </c>
      <c r="AI30">
        <f>(EX30)</f>
        <v>0</v>
      </c>
      <c r="AJ30">
        <f t="shared" si="25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147</v>
      </c>
      <c r="AU30">
        <v>134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27001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147</v>
      </c>
      <c r="CA30">
        <v>134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6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7"/>
        <v>0</v>
      </c>
      <c r="CV30">
        <f>AH30</f>
        <v>0</v>
      </c>
      <c r="CW30">
        <f>AI30</f>
        <v>0</v>
      </c>
      <c r="CX30">
        <f t="shared" si="28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64</v>
      </c>
      <c r="DW30" t="s">
        <v>64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61246802</v>
      </c>
      <c r="EF30">
        <v>2</v>
      </c>
      <c r="EG30" t="s">
        <v>24</v>
      </c>
      <c r="EH30">
        <v>21</v>
      </c>
      <c r="EI30" t="s">
        <v>25</v>
      </c>
      <c r="EJ30">
        <v>1</v>
      </c>
      <c r="EK30">
        <v>27001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147</v>
      </c>
      <c r="FY30">
        <v>134</v>
      </c>
      <c r="GA30" t="s">
        <v>3</v>
      </c>
      <c r="GD30">
        <v>1</v>
      </c>
      <c r="GF30">
        <v>220090467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15"/>
        <v>0</v>
      </c>
      <c r="GM30">
        <f t="shared" si="29"/>
        <v>0</v>
      </c>
      <c r="GN30">
        <f t="shared" si="16"/>
        <v>0</v>
      </c>
      <c r="GO30">
        <f t="shared" si="17"/>
        <v>0</v>
      </c>
      <c r="GP30">
        <f t="shared" si="18"/>
        <v>0</v>
      </c>
      <c r="GR30">
        <v>0</v>
      </c>
      <c r="GS30">
        <v>3</v>
      </c>
      <c r="GT30">
        <v>0</v>
      </c>
      <c r="GU30" t="s">
        <v>3</v>
      </c>
      <c r="GV30">
        <f t="shared" si="30"/>
        <v>0</v>
      </c>
      <c r="GW30">
        <v>1</v>
      </c>
      <c r="GX30">
        <f t="shared" si="31"/>
        <v>0</v>
      </c>
      <c r="HA30">
        <v>0</v>
      </c>
      <c r="HB30">
        <v>0</v>
      </c>
      <c r="HC30">
        <f t="shared" si="32"/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65</v>
      </c>
      <c r="F31" t="s">
        <v>66</v>
      </c>
      <c r="G31" t="s">
        <v>67</v>
      </c>
      <c r="H31" t="s">
        <v>64</v>
      </c>
      <c r="I31">
        <v>0.11</v>
      </c>
      <c r="J31">
        <v>0</v>
      </c>
      <c r="K31">
        <v>0.11</v>
      </c>
      <c r="O31">
        <f t="shared" si="19"/>
        <v>98.98</v>
      </c>
      <c r="P31">
        <f>ROUND(CQ31*I31,2)</f>
        <v>98.98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0"/>
        <v>0</v>
      </c>
      <c r="U31">
        <f>ROUND(CV31*I31,7)</f>
        <v>0</v>
      </c>
      <c r="V31">
        <f>ROUND(CW31*I31,7)</f>
        <v>0</v>
      </c>
      <c r="W31">
        <f t="shared" si="21"/>
        <v>0</v>
      </c>
      <c r="X31">
        <f t="shared" si="22"/>
        <v>0</v>
      </c>
      <c r="Y31">
        <f t="shared" si="22"/>
        <v>0</v>
      </c>
      <c r="AA31">
        <v>64034136</v>
      </c>
      <c r="AB31">
        <f t="shared" si="23"/>
        <v>899.86</v>
      </c>
      <c r="AC31">
        <f>ROUND((ES31),6)</f>
        <v>899.86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4"/>
        <v>0</v>
      </c>
      <c r="AH31">
        <f>(EW31)</f>
        <v>0</v>
      </c>
      <c r="AI31">
        <f>(EX31)</f>
        <v>0</v>
      </c>
      <c r="AJ31">
        <f t="shared" si="25"/>
        <v>0</v>
      </c>
      <c r="AK31">
        <v>899.86</v>
      </c>
      <c r="AL31">
        <v>899.86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68</v>
      </c>
      <c r="BM31">
        <v>500001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6"/>
        <v>98.98</v>
      </c>
      <c r="CQ31">
        <f>ROUND(AL31*BC31,2)</f>
        <v>899.86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7"/>
        <v>0</v>
      </c>
      <c r="CV31">
        <f>AH31</f>
        <v>0</v>
      </c>
      <c r="CW31">
        <f>AI31</f>
        <v>0</v>
      </c>
      <c r="CX31">
        <f t="shared" si="28"/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64</v>
      </c>
      <c r="DW31" t="s">
        <v>64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61246694</v>
      </c>
      <c r="EF31">
        <v>8</v>
      </c>
      <c r="EG31" t="s">
        <v>69</v>
      </c>
      <c r="EH31">
        <v>0</v>
      </c>
      <c r="EI31" t="s">
        <v>3</v>
      </c>
      <c r="EJ31">
        <v>1</v>
      </c>
      <c r="EK31">
        <v>500001</v>
      </c>
      <c r="EL31" t="s">
        <v>70</v>
      </c>
      <c r="EM31" t="s">
        <v>71</v>
      </c>
      <c r="EO31" t="s">
        <v>3</v>
      </c>
      <c r="EQ31">
        <v>0</v>
      </c>
      <c r="ER31">
        <v>899.86</v>
      </c>
      <c r="ES31">
        <v>899.86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E31">
        <v>573.70000000000005</v>
      </c>
      <c r="GF31">
        <v>1745995632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15"/>
        <v>0</v>
      </c>
      <c r="GM31">
        <f t="shared" si="29"/>
        <v>98.98</v>
      </c>
      <c r="GN31">
        <f t="shared" si="16"/>
        <v>98.98</v>
      </c>
      <c r="GO31">
        <f t="shared" si="17"/>
        <v>0</v>
      </c>
      <c r="GP31">
        <f t="shared" si="18"/>
        <v>0</v>
      </c>
      <c r="GR31">
        <v>3</v>
      </c>
      <c r="GS31">
        <v>3</v>
      </c>
      <c r="GT31">
        <v>0</v>
      </c>
      <c r="GU31" t="s">
        <v>3</v>
      </c>
      <c r="GV31">
        <f t="shared" si="30"/>
        <v>0</v>
      </c>
      <c r="GW31">
        <v>1</v>
      </c>
      <c r="GX31">
        <f t="shared" si="31"/>
        <v>0</v>
      </c>
      <c r="HA31">
        <v>0</v>
      </c>
      <c r="HB31">
        <v>0</v>
      </c>
      <c r="HC31">
        <f t="shared" si="3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ROW(SmtRes!A31)</f>
        <v>31</v>
      </c>
      <c r="D32">
        <f>ROW(EtalonRes!A31)</f>
        <v>31</v>
      </c>
      <c r="E32" t="s">
        <v>72</v>
      </c>
      <c r="F32" t="s">
        <v>73</v>
      </c>
      <c r="G32" t="s">
        <v>74</v>
      </c>
      <c r="H32" t="s">
        <v>75</v>
      </c>
      <c r="I32">
        <f>ROUND(1/1000,7)</f>
        <v>1E-3</v>
      </c>
      <c r="J32">
        <v>0</v>
      </c>
      <c r="K32">
        <f>ROUND(1/1000,7)</f>
        <v>1E-3</v>
      </c>
      <c r="O32">
        <f t="shared" si="19"/>
        <v>484.46</v>
      </c>
      <c r="P32">
        <f>SUMIF(SmtRes!AQ23:'SmtRes'!AQ31,"=1",SmtRes!DF23:'SmtRes'!DF31)</f>
        <v>13.38</v>
      </c>
      <c r="Q32">
        <f>SUMIF(SmtRes!AQ23:'SmtRes'!AQ31,"=1",SmtRes!DG23:'SmtRes'!DG31)</f>
        <v>39.93</v>
      </c>
      <c r="R32">
        <f>SUMIF(SmtRes!AQ23:'SmtRes'!AQ31,"=1",SmtRes!DH23:'SmtRes'!DH31)</f>
        <v>10.29</v>
      </c>
      <c r="S32">
        <f>SUMIF(SmtRes!AQ23:'SmtRes'!AQ31,"=1",SmtRes!DI23:'SmtRes'!DI31)</f>
        <v>420.86</v>
      </c>
      <c r="T32">
        <f t="shared" si="20"/>
        <v>0</v>
      </c>
      <c r="U32">
        <f>SUMIF(SmtRes!AQ23:'SmtRes'!AQ31,"=1",SmtRes!CV23:'SmtRes'!CV31)</f>
        <v>1.1385000000000001</v>
      </c>
      <c r="V32">
        <f>SUMIF(SmtRes!AQ23:'SmtRes'!AQ31,"=1",SmtRes!CW23:'SmtRes'!CW31)</f>
        <v>2.6303799999999999E-2</v>
      </c>
      <c r="W32">
        <f t="shared" si="21"/>
        <v>0</v>
      </c>
      <c r="X32">
        <f t="shared" si="22"/>
        <v>487.2</v>
      </c>
      <c r="Y32">
        <f t="shared" si="22"/>
        <v>282.19</v>
      </c>
      <c r="AA32">
        <v>64034136</v>
      </c>
      <c r="AB32">
        <f t="shared" si="23"/>
        <v>467196.23863799998</v>
      </c>
      <c r="AC32">
        <f>ROUND((SUM(SmtRes!BQ23:'SmtRes'!BQ31)),6)</f>
        <v>13140.169</v>
      </c>
      <c r="AD32">
        <f>ROUND((((SUM(SmtRes!BR23:'SmtRes'!BR31))-(SUM(SmtRes!BS23:'SmtRes'!BS31)))+AE32),6)</f>
        <v>33198.159637999997</v>
      </c>
      <c r="AE32">
        <f>ROUND((SUM(SmtRes!BS23:'SmtRes'!BS31)),6)</f>
        <v>10288.55465</v>
      </c>
      <c r="AF32">
        <f>ROUND((SUM(SmtRes!BT23:'SmtRes'!BT31)),6)</f>
        <v>420857.91</v>
      </c>
      <c r="AG32">
        <f t="shared" si="24"/>
        <v>0</v>
      </c>
      <c r="AH32">
        <f>(SUM(SmtRes!BU23:'SmtRes'!BU31))</f>
        <v>1138.5</v>
      </c>
      <c r="AI32">
        <f>(SUM(SmtRes!BV23:'SmtRes'!BV31))</f>
        <v>26.303750000000001</v>
      </c>
      <c r="AJ32">
        <f t="shared" si="25"/>
        <v>0</v>
      </c>
      <c r="AK32">
        <v>377460.87029999995</v>
      </c>
      <c r="AL32">
        <v>13140.169000000002</v>
      </c>
      <c r="AM32">
        <v>24144.116099999999</v>
      </c>
      <c r="AN32">
        <v>7482.5851999999995</v>
      </c>
      <c r="AO32">
        <v>332694</v>
      </c>
      <c r="AP32">
        <v>0</v>
      </c>
      <c r="AQ32">
        <v>900</v>
      </c>
      <c r="AR32">
        <v>19.13</v>
      </c>
      <c r="AS32">
        <v>0</v>
      </c>
      <c r="AT32">
        <v>113</v>
      </c>
      <c r="AU32">
        <v>65.45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76</v>
      </c>
      <c r="BM32">
        <v>27005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113</v>
      </c>
      <c r="CA32">
        <v>77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280</v>
      </c>
      <c r="CO32">
        <v>0</v>
      </c>
      <c r="CP32">
        <f t="shared" si="26"/>
        <v>484.46000000000004</v>
      </c>
      <c r="CQ32">
        <f>SUMIF(SmtRes!AQ23:'SmtRes'!AQ31,"=1",SmtRes!AA23:'SmtRes'!AA31)</f>
        <v>939.86</v>
      </c>
      <c r="CR32">
        <f>SUMIF(SmtRes!AQ23:'SmtRes'!AQ31,"=1",SmtRes!AB23:'SmtRes'!AB31)</f>
        <v>3152.6000000000004</v>
      </c>
      <c r="CS32">
        <f>SUMIF(SmtRes!AQ23:'SmtRes'!AQ31,"=1",SmtRes!AC23:'SmtRes'!AC31)</f>
        <v>803.49</v>
      </c>
      <c r="CT32">
        <f>SUMIF(SmtRes!AQ23:'SmtRes'!AQ31,"=1",SmtRes!AD23:'SmtRes'!AD31)</f>
        <v>369.66</v>
      </c>
      <c r="CU32">
        <f t="shared" si="27"/>
        <v>0</v>
      </c>
      <c r="CV32">
        <f>SUMIF(SmtRes!AQ23:'SmtRes'!AQ31,"=1",SmtRes!BU23:'SmtRes'!BU31)</f>
        <v>1138.5</v>
      </c>
      <c r="CW32">
        <f>SUMIF(SmtRes!AQ23:'SmtRes'!AQ31,"=1",SmtRes!BV23:'SmtRes'!BV31)</f>
        <v>26.303750000000001</v>
      </c>
      <c r="CX32">
        <f t="shared" si="28"/>
        <v>0</v>
      </c>
      <c r="CY32">
        <f>(((S32+R32)*AT32)/100)</f>
        <v>487.19950000000006</v>
      </c>
      <c r="CZ32">
        <f>(((S32+R32)*AU32)/100)</f>
        <v>282.18767500000001</v>
      </c>
      <c r="DB32">
        <v>5</v>
      </c>
      <c r="DC32" t="s">
        <v>3</v>
      </c>
      <c r="DD32" t="s">
        <v>3</v>
      </c>
      <c r="DE32" t="s">
        <v>21</v>
      </c>
      <c r="DF32" t="s">
        <v>21</v>
      </c>
      <c r="DG32" t="s">
        <v>22</v>
      </c>
      <c r="DH32" t="s">
        <v>3</v>
      </c>
      <c r="DI32" t="s">
        <v>22</v>
      </c>
      <c r="DJ32" t="s">
        <v>21</v>
      </c>
      <c r="DK32" t="s">
        <v>3</v>
      </c>
      <c r="DL32" t="s">
        <v>3</v>
      </c>
      <c r="DM32" t="s">
        <v>23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75</v>
      </c>
      <c r="DW32" t="s">
        <v>75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61247115</v>
      </c>
      <c r="EF32">
        <v>2</v>
      </c>
      <c r="EG32" t="s">
        <v>24</v>
      </c>
      <c r="EH32">
        <v>21</v>
      </c>
      <c r="EI32" t="s">
        <v>25</v>
      </c>
      <c r="EJ32">
        <v>1</v>
      </c>
      <c r="EK32">
        <v>27005</v>
      </c>
      <c r="EL32" t="s">
        <v>77</v>
      </c>
      <c r="EM32" t="s">
        <v>26</v>
      </c>
      <c r="EO32" t="s">
        <v>60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900</v>
      </c>
      <c r="EX32">
        <v>19.13</v>
      </c>
      <c r="EY32">
        <v>0</v>
      </c>
      <c r="FQ32">
        <v>0</v>
      </c>
      <c r="FR32">
        <v>0</v>
      </c>
      <c r="FS32">
        <v>0</v>
      </c>
      <c r="FX32">
        <v>113</v>
      </c>
      <c r="FY32">
        <v>65.45</v>
      </c>
      <c r="GA32" t="s">
        <v>3</v>
      </c>
      <c r="GD32">
        <v>1</v>
      </c>
      <c r="GF32">
        <v>-1189535173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15"/>
        <v>0</v>
      </c>
      <c r="GM32">
        <f t="shared" si="29"/>
        <v>1253.8499999999999</v>
      </c>
      <c r="GN32">
        <f t="shared" si="16"/>
        <v>1253.8499999999999</v>
      </c>
      <c r="GO32">
        <f t="shared" si="17"/>
        <v>0</v>
      </c>
      <c r="GP32">
        <f t="shared" si="18"/>
        <v>0</v>
      </c>
      <c r="GR32">
        <v>0</v>
      </c>
      <c r="GS32">
        <v>3</v>
      </c>
      <c r="GT32">
        <v>0</v>
      </c>
      <c r="GU32" t="s">
        <v>3</v>
      </c>
      <c r="GV32">
        <f t="shared" si="30"/>
        <v>0</v>
      </c>
      <c r="GW32">
        <v>1</v>
      </c>
      <c r="GX32">
        <f t="shared" si="31"/>
        <v>0</v>
      </c>
      <c r="HA32">
        <v>0</v>
      </c>
      <c r="HB32">
        <v>0</v>
      </c>
      <c r="HC32">
        <f t="shared" si="32"/>
        <v>0</v>
      </c>
      <c r="HE32" t="s">
        <v>3</v>
      </c>
      <c r="HF32" t="s">
        <v>3</v>
      </c>
      <c r="HM32" t="s">
        <v>3</v>
      </c>
      <c r="HN32" t="s">
        <v>78</v>
      </c>
      <c r="HO32" t="s">
        <v>79</v>
      </c>
      <c r="HP32" t="s">
        <v>77</v>
      </c>
      <c r="HQ32" t="s">
        <v>77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28</v>
      </c>
      <c r="E33" t="s">
        <v>80</v>
      </c>
      <c r="F33" t="s">
        <v>31</v>
      </c>
      <c r="G33" t="s">
        <v>32</v>
      </c>
      <c r="H33" t="s">
        <v>33</v>
      </c>
      <c r="I33">
        <f>I32*J33</f>
        <v>1.17E-3</v>
      </c>
      <c r="J33">
        <v>1.17</v>
      </c>
      <c r="K33">
        <v>1.17</v>
      </c>
      <c r="O33">
        <f t="shared" si="19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0"/>
        <v>0</v>
      </c>
      <c r="U33">
        <f>ROUND(CV33*I33,7)</f>
        <v>0</v>
      </c>
      <c r="V33">
        <f>ROUND(CW33*I33,7)</f>
        <v>0</v>
      </c>
      <c r="W33">
        <f t="shared" si="21"/>
        <v>0</v>
      </c>
      <c r="X33">
        <f t="shared" si="22"/>
        <v>0</v>
      </c>
      <c r="Y33">
        <f t="shared" si="22"/>
        <v>0</v>
      </c>
      <c r="AA33">
        <v>64034136</v>
      </c>
      <c r="AB33">
        <f t="shared" si="23"/>
        <v>0</v>
      </c>
      <c r="AC33">
        <f>ROUND((ES33),6)</f>
        <v>0</v>
      </c>
      <c r="AD33">
        <f>ROUND((((ET33)-(EU33))+AE33),6)</f>
        <v>0</v>
      </c>
      <c r="AE33">
        <f t="shared" ref="AE33:AF35" si="33">ROUND((EU33),6)</f>
        <v>0</v>
      </c>
      <c r="AF33">
        <f t="shared" si="33"/>
        <v>0</v>
      </c>
      <c r="AG33">
        <f t="shared" si="24"/>
        <v>0</v>
      </c>
      <c r="AH33">
        <f t="shared" ref="AH33:AI35" si="34">(EW33)</f>
        <v>0</v>
      </c>
      <c r="AI33">
        <f t="shared" si="34"/>
        <v>0</v>
      </c>
      <c r="AJ33">
        <f t="shared" si="25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113</v>
      </c>
      <c r="AU33">
        <v>77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27005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113</v>
      </c>
      <c r="CA33">
        <v>77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6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7"/>
        <v>0</v>
      </c>
      <c r="CV33">
        <f t="shared" ref="CV33:CW35" si="35">AH33</f>
        <v>0</v>
      </c>
      <c r="CW33">
        <f t="shared" si="35"/>
        <v>0</v>
      </c>
      <c r="CX33">
        <f t="shared" si="28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33</v>
      </c>
      <c r="DW33" t="s">
        <v>33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61247115</v>
      </c>
      <c r="EF33">
        <v>2</v>
      </c>
      <c r="EG33" t="s">
        <v>24</v>
      </c>
      <c r="EH33">
        <v>21</v>
      </c>
      <c r="EI33" t="s">
        <v>25</v>
      </c>
      <c r="EJ33">
        <v>1</v>
      </c>
      <c r="EK33">
        <v>27005</v>
      </c>
      <c r="EL33" t="s">
        <v>77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113</v>
      </c>
      <c r="FY33">
        <v>77</v>
      </c>
      <c r="GA33" t="s">
        <v>3</v>
      </c>
      <c r="GD33">
        <v>1</v>
      </c>
      <c r="GF33">
        <v>-1692299120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15"/>
        <v>0</v>
      </c>
      <c r="GM33">
        <f t="shared" si="29"/>
        <v>0</v>
      </c>
      <c r="GN33">
        <f t="shared" si="16"/>
        <v>0</v>
      </c>
      <c r="GO33">
        <f t="shared" si="17"/>
        <v>0</v>
      </c>
      <c r="GP33">
        <f t="shared" si="18"/>
        <v>0</v>
      </c>
      <c r="GR33">
        <v>0</v>
      </c>
      <c r="GS33">
        <v>3</v>
      </c>
      <c r="GT33">
        <v>0</v>
      </c>
      <c r="GU33" t="s">
        <v>3</v>
      </c>
      <c r="GV33">
        <f t="shared" si="30"/>
        <v>0</v>
      </c>
      <c r="GW33">
        <v>1</v>
      </c>
      <c r="GX33">
        <f t="shared" si="31"/>
        <v>0</v>
      </c>
      <c r="HA33">
        <v>0</v>
      </c>
      <c r="HB33">
        <v>0</v>
      </c>
      <c r="HC33">
        <f t="shared" si="32"/>
        <v>0</v>
      </c>
      <c r="HE33" t="s">
        <v>3</v>
      </c>
      <c r="HF33" t="s">
        <v>3</v>
      </c>
      <c r="HM33" t="s">
        <v>3</v>
      </c>
      <c r="HN33" t="s">
        <v>78</v>
      </c>
      <c r="HO33" t="s">
        <v>79</v>
      </c>
      <c r="HP33" t="s">
        <v>77</v>
      </c>
      <c r="HQ33" t="s">
        <v>77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31</v>
      </c>
      <c r="E34" t="s">
        <v>81</v>
      </c>
      <c r="F34" t="s">
        <v>82</v>
      </c>
      <c r="G34" t="s">
        <v>83</v>
      </c>
      <c r="H34" t="s">
        <v>64</v>
      </c>
      <c r="I34">
        <f>I32*J34</f>
        <v>0.13100000000000001</v>
      </c>
      <c r="J34">
        <v>131</v>
      </c>
      <c r="K34">
        <v>131</v>
      </c>
      <c r="O34">
        <f t="shared" si="19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0"/>
        <v>0</v>
      </c>
      <c r="U34">
        <f>ROUND(CV34*I34,7)</f>
        <v>0</v>
      </c>
      <c r="V34">
        <f>ROUND(CW34*I34,7)</f>
        <v>0</v>
      </c>
      <c r="W34">
        <f t="shared" si="21"/>
        <v>0</v>
      </c>
      <c r="X34">
        <f t="shared" si="22"/>
        <v>0</v>
      </c>
      <c r="Y34">
        <f t="shared" si="22"/>
        <v>0</v>
      </c>
      <c r="AA34">
        <v>64034136</v>
      </c>
      <c r="AB34">
        <f t="shared" si="23"/>
        <v>0</v>
      </c>
      <c r="AC34">
        <f>ROUND((ES34),6)</f>
        <v>0</v>
      </c>
      <c r="AD34">
        <f>ROUND((((ET34)-(EU34))+AE34),6)</f>
        <v>0</v>
      </c>
      <c r="AE34">
        <f t="shared" si="33"/>
        <v>0</v>
      </c>
      <c r="AF34">
        <f t="shared" si="33"/>
        <v>0</v>
      </c>
      <c r="AG34">
        <f t="shared" si="24"/>
        <v>0</v>
      </c>
      <c r="AH34">
        <f t="shared" si="34"/>
        <v>0</v>
      </c>
      <c r="AI34">
        <f t="shared" si="34"/>
        <v>0</v>
      </c>
      <c r="AJ34">
        <f t="shared" si="25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113</v>
      </c>
      <c r="AU34">
        <v>77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27005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113</v>
      </c>
      <c r="CA34">
        <v>77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6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7"/>
        <v>0</v>
      </c>
      <c r="CV34">
        <f t="shared" si="35"/>
        <v>0</v>
      </c>
      <c r="CW34">
        <f t="shared" si="35"/>
        <v>0</v>
      </c>
      <c r="CX34">
        <f t="shared" si="28"/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64</v>
      </c>
      <c r="DW34" t="s">
        <v>64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61247115</v>
      </c>
      <c r="EF34">
        <v>2</v>
      </c>
      <c r="EG34" t="s">
        <v>24</v>
      </c>
      <c r="EH34">
        <v>21</v>
      </c>
      <c r="EI34" t="s">
        <v>25</v>
      </c>
      <c r="EJ34">
        <v>1</v>
      </c>
      <c r="EK34">
        <v>27005</v>
      </c>
      <c r="EL34" t="s">
        <v>77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113</v>
      </c>
      <c r="FY34">
        <v>77</v>
      </c>
      <c r="GA34" t="s">
        <v>3</v>
      </c>
      <c r="GD34">
        <v>1</v>
      </c>
      <c r="GF34">
        <v>1649080941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15"/>
        <v>0</v>
      </c>
      <c r="GM34">
        <f t="shared" si="29"/>
        <v>0</v>
      </c>
      <c r="GN34">
        <f t="shared" si="16"/>
        <v>0</v>
      </c>
      <c r="GO34">
        <f t="shared" si="17"/>
        <v>0</v>
      </c>
      <c r="GP34">
        <f t="shared" si="18"/>
        <v>0</v>
      </c>
      <c r="GR34">
        <v>0</v>
      </c>
      <c r="GS34">
        <v>3</v>
      </c>
      <c r="GT34">
        <v>0</v>
      </c>
      <c r="GU34" t="s">
        <v>3</v>
      </c>
      <c r="GV34">
        <f t="shared" si="30"/>
        <v>0</v>
      </c>
      <c r="GW34">
        <v>1</v>
      </c>
      <c r="GX34">
        <f t="shared" si="31"/>
        <v>0</v>
      </c>
      <c r="HA34">
        <v>0</v>
      </c>
      <c r="HB34">
        <v>0</v>
      </c>
      <c r="HC34">
        <f t="shared" si="32"/>
        <v>0</v>
      </c>
      <c r="HE34" t="s">
        <v>3</v>
      </c>
      <c r="HF34" t="s">
        <v>3</v>
      </c>
      <c r="HM34" t="s">
        <v>3</v>
      </c>
      <c r="HN34" t="s">
        <v>78</v>
      </c>
      <c r="HO34" t="s">
        <v>79</v>
      </c>
      <c r="HP34" t="s">
        <v>77</v>
      </c>
      <c r="HQ34" t="s">
        <v>77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84</v>
      </c>
      <c r="F35" t="s">
        <v>85</v>
      </c>
      <c r="G35" t="s">
        <v>86</v>
      </c>
      <c r="H35" t="s">
        <v>87</v>
      </c>
      <c r="I35">
        <v>1.1499999999999999</v>
      </c>
      <c r="J35">
        <v>0</v>
      </c>
      <c r="K35">
        <v>1.1499999999999999</v>
      </c>
      <c r="O35">
        <f t="shared" si="19"/>
        <v>3162.33</v>
      </c>
      <c r="P35">
        <f>ROUND(CQ35*I35,2)</f>
        <v>3162.33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0"/>
        <v>0</v>
      </c>
      <c r="U35">
        <f>ROUND(CV35*I35,7)</f>
        <v>0</v>
      </c>
      <c r="V35">
        <f>ROUND(CW35*I35,7)</f>
        <v>0</v>
      </c>
      <c r="W35">
        <f t="shared" si="21"/>
        <v>0</v>
      </c>
      <c r="X35">
        <f t="shared" si="22"/>
        <v>0</v>
      </c>
      <c r="Y35">
        <f t="shared" si="22"/>
        <v>0</v>
      </c>
      <c r="AA35">
        <v>64034136</v>
      </c>
      <c r="AB35">
        <f t="shared" si="23"/>
        <v>2749.85</v>
      </c>
      <c r="AC35">
        <f>ROUND((ES35),6)</f>
        <v>2749.85</v>
      </c>
      <c r="AD35">
        <f>ROUND((((ET35)-(EU35))+AE35),6)</f>
        <v>0</v>
      </c>
      <c r="AE35">
        <f t="shared" si="33"/>
        <v>0</v>
      </c>
      <c r="AF35">
        <f t="shared" si="33"/>
        <v>0</v>
      </c>
      <c r="AG35">
        <f t="shared" si="24"/>
        <v>0</v>
      </c>
      <c r="AH35">
        <f t="shared" si="34"/>
        <v>0</v>
      </c>
      <c r="AI35">
        <f t="shared" si="34"/>
        <v>0</v>
      </c>
      <c r="AJ35">
        <f t="shared" si="25"/>
        <v>0</v>
      </c>
      <c r="AK35">
        <v>2749.85</v>
      </c>
      <c r="AL35">
        <v>2749.85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6"/>
        <v>3162.33</v>
      </c>
      <c r="CQ35">
        <f>ROUND(AL35,2)</f>
        <v>2749.85</v>
      </c>
      <c r="CR35">
        <f>ROUND(AM35,2)</f>
        <v>0</v>
      </c>
      <c r="CS35">
        <f>ROUND(AN35*BS35,2)</f>
        <v>0</v>
      </c>
      <c r="CT35">
        <f>ROUND(AO35*BA35,2)</f>
        <v>0</v>
      </c>
      <c r="CU35">
        <f t="shared" si="27"/>
        <v>0</v>
      </c>
      <c r="CV35">
        <f t="shared" si="35"/>
        <v>0</v>
      </c>
      <c r="CW35">
        <f t="shared" si="35"/>
        <v>0</v>
      </c>
      <c r="CX35">
        <f t="shared" si="28"/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87</v>
      </c>
      <c r="DW35" t="s">
        <v>87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61246940</v>
      </c>
      <c r="EF35">
        <v>8</v>
      </c>
      <c r="EG35" t="s">
        <v>69</v>
      </c>
      <c r="EH35">
        <v>0</v>
      </c>
      <c r="EI35" t="s">
        <v>3</v>
      </c>
      <c r="EJ35">
        <v>1</v>
      </c>
      <c r="EK35">
        <v>1100</v>
      </c>
      <c r="EL35" t="s">
        <v>88</v>
      </c>
      <c r="EM35" t="s">
        <v>89</v>
      </c>
      <c r="EO35" t="s">
        <v>3</v>
      </c>
      <c r="EQ35">
        <v>0</v>
      </c>
      <c r="ER35">
        <v>2749.85</v>
      </c>
      <c r="ES35">
        <v>2749.85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2749.85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1284219446</v>
      </c>
      <c r="GG35">
        <v>2</v>
      </c>
      <c r="GH35">
        <v>3</v>
      </c>
      <c r="GI35">
        <v>-2</v>
      </c>
      <c r="GJ35">
        <v>0</v>
      </c>
      <c r="GK35">
        <v>0</v>
      </c>
      <c r="GL35">
        <f t="shared" si="15"/>
        <v>0</v>
      </c>
      <c r="GM35">
        <f t="shared" si="29"/>
        <v>3162.33</v>
      </c>
      <c r="GN35">
        <f t="shared" si="16"/>
        <v>3162.33</v>
      </c>
      <c r="GO35">
        <f t="shared" si="17"/>
        <v>0</v>
      </c>
      <c r="GP35">
        <f t="shared" si="18"/>
        <v>0</v>
      </c>
      <c r="GR35">
        <v>1</v>
      </c>
      <c r="GS35">
        <v>1</v>
      </c>
      <c r="GT35">
        <v>0</v>
      </c>
      <c r="GU35" t="s">
        <v>3</v>
      </c>
      <c r="GV35">
        <f t="shared" si="30"/>
        <v>0</v>
      </c>
      <c r="GW35">
        <v>1</v>
      </c>
      <c r="GX35">
        <f t="shared" si="31"/>
        <v>0</v>
      </c>
      <c r="HA35">
        <v>0</v>
      </c>
      <c r="HB35">
        <v>0</v>
      </c>
      <c r="HC35">
        <f t="shared" si="32"/>
        <v>0</v>
      </c>
      <c r="HE35" t="s">
        <v>3</v>
      </c>
      <c r="HF35" t="s">
        <v>3</v>
      </c>
      <c r="HG35">
        <f>ROUND(ROUND(AL35,2)*I35,2)</f>
        <v>3162.33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45" x14ac:dyDescent="0.2">
      <c r="A37" s="2">
        <v>51</v>
      </c>
      <c r="B37" s="2">
        <f>B20</f>
        <v>1</v>
      </c>
      <c r="C37" s="2">
        <f>A20</f>
        <v>3</v>
      </c>
      <c r="D37" s="2">
        <f>ROW(A20)</f>
        <v>20</v>
      </c>
      <c r="E37" s="2"/>
      <c r="F37" s="2" t="str">
        <f>IF(F20&lt;&gt;"",F20,"")</f>
        <v>Новая локальная смета</v>
      </c>
      <c r="G37" s="2" t="str">
        <f>IF(G20&lt;&gt;"",G20,"")</f>
        <v>Устройство  покрытия из брусчатки на тротуаре, с подсыпкой песка t = 10 см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6">ROUND(AB37,2)</f>
        <v>4272.5600000000004</v>
      </c>
      <c r="P37" s="2">
        <f t="shared" si="36"/>
        <v>3303.63</v>
      </c>
      <c r="Q37" s="2">
        <f t="shared" si="36"/>
        <v>352.22</v>
      </c>
      <c r="R37" s="2">
        <f t="shared" si="36"/>
        <v>58.05</v>
      </c>
      <c r="S37" s="2">
        <f t="shared" si="36"/>
        <v>558.66</v>
      </c>
      <c r="T37" s="2">
        <f t="shared" si="36"/>
        <v>0</v>
      </c>
      <c r="U37" s="2">
        <f>AH37</f>
        <v>1.5720788000000001</v>
      </c>
      <c r="V37" s="2">
        <f>AI37</f>
        <v>0.13861409999999999</v>
      </c>
      <c r="W37" s="2">
        <f>ROUND(AJ37,2)</f>
        <v>0</v>
      </c>
      <c r="X37" s="2">
        <f>ROUND(AK37,2)</f>
        <v>759.97</v>
      </c>
      <c r="Y37" s="2">
        <f>ROUND(AL37,2)</f>
        <v>493.54</v>
      </c>
      <c r="Z37" s="2"/>
      <c r="AA37" s="2"/>
      <c r="AB37" s="2">
        <f>ROUND(SUMIF(AA24:AA35,"=64034136",O24:O35),2)</f>
        <v>4272.5600000000004</v>
      </c>
      <c r="AC37" s="2">
        <f>ROUND(SUMIF(AA24:AA35,"=64034136",P24:P35),2)</f>
        <v>3303.63</v>
      </c>
      <c r="AD37" s="2">
        <f>ROUND(SUMIF(AA24:AA35,"=64034136",Q24:Q35),2)</f>
        <v>352.22</v>
      </c>
      <c r="AE37" s="2">
        <f>ROUND(SUMIF(AA24:AA35,"=64034136",R24:R35),2)</f>
        <v>58.05</v>
      </c>
      <c r="AF37" s="2">
        <f>ROUND(SUMIF(AA24:AA35,"=64034136",S24:S35),2)</f>
        <v>558.66</v>
      </c>
      <c r="AG37" s="2">
        <f>ROUND(SUMIF(AA24:AA35,"=64034136",T24:T35),2)</f>
        <v>0</v>
      </c>
      <c r="AH37" s="2">
        <f>SUMIF(AA24:AA35,"=64034136",U24:U35)</f>
        <v>1.5720788000000001</v>
      </c>
      <c r="AI37" s="2">
        <f>SUMIF(AA24:AA35,"=64034136",V24:V35)</f>
        <v>0.13861409999999999</v>
      </c>
      <c r="AJ37" s="2">
        <f>ROUND(SUMIF(AA24:AA35,"=64034136",W24:W35),2)</f>
        <v>0</v>
      </c>
      <c r="AK37" s="2">
        <f>ROUND(SUMIF(AA24:AA35,"=64034136",X24:X35),2)</f>
        <v>759.97</v>
      </c>
      <c r="AL37" s="2">
        <f>ROUND(SUMIF(AA24:AA35,"=64034136",Y24:Y35),2)</f>
        <v>493.54</v>
      </c>
      <c r="AM37" s="2"/>
      <c r="AN37" s="2"/>
      <c r="AO37" s="2">
        <f t="shared" ref="AO37:BD37" si="37">ROUND(BX37,2)</f>
        <v>0</v>
      </c>
      <c r="AP37" s="2">
        <f t="shared" si="37"/>
        <v>0</v>
      </c>
      <c r="AQ37" s="2">
        <f t="shared" si="37"/>
        <v>0</v>
      </c>
      <c r="AR37" s="2">
        <f t="shared" si="37"/>
        <v>5559.46</v>
      </c>
      <c r="AS37" s="2">
        <f t="shared" si="37"/>
        <v>5559.46</v>
      </c>
      <c r="AT37" s="2">
        <f t="shared" si="37"/>
        <v>0</v>
      </c>
      <c r="AU37" s="2">
        <f t="shared" si="37"/>
        <v>0</v>
      </c>
      <c r="AV37" s="2">
        <f t="shared" si="37"/>
        <v>3303.63</v>
      </c>
      <c r="AW37" s="2">
        <f t="shared" si="37"/>
        <v>3303.63</v>
      </c>
      <c r="AX37" s="2">
        <f t="shared" si="37"/>
        <v>0</v>
      </c>
      <c r="AY37" s="2">
        <f t="shared" si="37"/>
        <v>3303.63</v>
      </c>
      <c r="AZ37" s="2">
        <f t="shared" si="37"/>
        <v>0</v>
      </c>
      <c r="BA37" s="2">
        <f t="shared" si="37"/>
        <v>0</v>
      </c>
      <c r="BB37" s="2">
        <f t="shared" si="37"/>
        <v>0</v>
      </c>
      <c r="BC37" s="2">
        <f t="shared" si="37"/>
        <v>0</v>
      </c>
      <c r="BD37" s="2">
        <f t="shared" si="37"/>
        <v>33.39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ROUND(SUMIF(AA24:AA35,"=64034136",FQ24:FQ35),2)</f>
        <v>0</v>
      </c>
      <c r="BY37" s="2">
        <f>ROUND(SUMIF(AA24:AA35,"=64034136",FR24:FR35),2)</f>
        <v>0</v>
      </c>
      <c r="BZ37" s="2">
        <f>ROUND(SUMIF(AA24:AA35,"=64034136",GL24:GL35),2)</f>
        <v>0</v>
      </c>
      <c r="CA37" s="2">
        <f>ROUND(SUMIF(AA24:AA35,"=64034136",GM24:GM35),2)</f>
        <v>5559.46</v>
      </c>
      <c r="CB37" s="2">
        <f>ROUND(SUMIF(AA24:AA35,"=64034136",GN24:GN35),2)</f>
        <v>5559.46</v>
      </c>
      <c r="CC37" s="2">
        <f>ROUND(SUMIF(AA24:AA35,"=64034136",GO24:GO35),2)</f>
        <v>0</v>
      </c>
      <c r="CD37" s="2">
        <f>ROUND(SUMIF(AA24:AA35,"=64034136",GP24:GP35),2)</f>
        <v>0</v>
      </c>
      <c r="CE37" s="2">
        <f>AC37-BX37</f>
        <v>3303.63</v>
      </c>
      <c r="CF37" s="2">
        <f>AC37-BY37</f>
        <v>3303.63</v>
      </c>
      <c r="CG37" s="2">
        <f>BX37-BZ37</f>
        <v>0</v>
      </c>
      <c r="CH37" s="2">
        <f>AC37-BX37-BY37+BZ37</f>
        <v>3303.63</v>
      </c>
      <c r="CI37" s="2">
        <f>BY37-BZ37</f>
        <v>0</v>
      </c>
      <c r="CJ37" s="2">
        <f>ROUND(SUMIF(AA24:AA35,"=64034136",GX24:GX35),2)</f>
        <v>0</v>
      </c>
      <c r="CK37" s="2">
        <f>ROUND(SUMIF(AA24:AA35,"=64034136",GY24:GY35),2)</f>
        <v>0</v>
      </c>
      <c r="CL37" s="2">
        <f>ROUND(SUMIF(AA24:AA35,"=64034136",GZ24:GZ35),2)</f>
        <v>0</v>
      </c>
      <c r="CM37" s="2">
        <f>ROUND(SUMIF(AA24:AA35,"=64034136",HD24:HD35),2)</f>
        <v>33.39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4272.5600000000004</v>
      </c>
      <c r="G39" s="4" t="s">
        <v>90</v>
      </c>
      <c r="H39" s="4" t="s">
        <v>91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4305.9500000000007</v>
      </c>
      <c r="X39" s="4">
        <v>1</v>
      </c>
      <c r="Y39" s="4">
        <v>4305.9500000000007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3303.63</v>
      </c>
      <c r="G40" s="4" t="s">
        <v>92</v>
      </c>
      <c r="H40" s="4" t="s">
        <v>93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3303.63</v>
      </c>
      <c r="X40" s="4">
        <v>1</v>
      </c>
      <c r="Y40" s="4">
        <v>3303.63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94</v>
      </c>
      <c r="H41" s="4" t="s">
        <v>95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3303.63</v>
      </c>
      <c r="G42" s="4" t="s">
        <v>96</v>
      </c>
      <c r="H42" s="4" t="s">
        <v>97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3303.63</v>
      </c>
      <c r="X42" s="4">
        <v>1</v>
      </c>
      <c r="Y42" s="4">
        <v>3303.63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3303.63</v>
      </c>
      <c r="G43" s="4" t="s">
        <v>98</v>
      </c>
      <c r="H43" s="4" t="s">
        <v>99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3303.63</v>
      </c>
      <c r="X43" s="4">
        <v>1</v>
      </c>
      <c r="Y43" s="4">
        <v>3303.63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100</v>
      </c>
      <c r="H44" s="4" t="s">
        <v>101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3303.63</v>
      </c>
      <c r="G45" s="4" t="s">
        <v>102</v>
      </c>
      <c r="H45" s="4" t="s">
        <v>103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3303.63</v>
      </c>
      <c r="X45" s="4">
        <v>1</v>
      </c>
      <c r="Y45" s="4">
        <v>3303.63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104</v>
      </c>
      <c r="H46" s="4" t="s">
        <v>105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106</v>
      </c>
      <c r="H47" s="4" t="s">
        <v>107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108</v>
      </c>
      <c r="H48" s="4" t="s">
        <v>109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352.22</v>
      </c>
      <c r="G49" s="4" t="s">
        <v>110</v>
      </c>
      <c r="H49" s="4" t="s">
        <v>111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352.21999999999997</v>
      </c>
      <c r="X49" s="4">
        <v>1</v>
      </c>
      <c r="Y49" s="4">
        <v>352.21999999999997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112</v>
      </c>
      <c r="H50" s="4" t="s">
        <v>113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58.05</v>
      </c>
      <c r="G51" s="4" t="s">
        <v>114</v>
      </c>
      <c r="H51" s="4" t="s">
        <v>115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58.05</v>
      </c>
      <c r="X51" s="4">
        <v>1</v>
      </c>
      <c r="Y51" s="4">
        <v>58.05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558.66</v>
      </c>
      <c r="G52" s="4" t="s">
        <v>116</v>
      </c>
      <c r="H52" s="4" t="s">
        <v>117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558.66000000000008</v>
      </c>
      <c r="X52" s="4">
        <v>1</v>
      </c>
      <c r="Y52" s="4">
        <v>558.66000000000008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118</v>
      </c>
      <c r="H53" s="4" t="s">
        <v>119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5559.46</v>
      </c>
      <c r="G54" s="4" t="s">
        <v>120</v>
      </c>
      <c r="H54" s="4" t="s">
        <v>121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5559.46</v>
      </c>
      <c r="X54" s="4">
        <v>1</v>
      </c>
      <c r="Y54" s="4">
        <v>5559.46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122</v>
      </c>
      <c r="H55" s="4" t="s">
        <v>123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124</v>
      </c>
      <c r="H56" s="4" t="s">
        <v>125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126</v>
      </c>
      <c r="H57" s="4" t="s">
        <v>127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128</v>
      </c>
      <c r="H58" s="4" t="s">
        <v>129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1.5720788000000001</v>
      </c>
      <c r="G59" s="4" t="s">
        <v>130</v>
      </c>
      <c r="H59" s="4" t="s">
        <v>131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1.5720788000000001</v>
      </c>
      <c r="X59" s="4">
        <v>1</v>
      </c>
      <c r="Y59" s="4">
        <v>1.5720788000000001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0.13861409999999999</v>
      </c>
      <c r="G60" s="4" t="s">
        <v>132</v>
      </c>
      <c r="H60" s="4" t="s">
        <v>133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0.13861409999999999</v>
      </c>
      <c r="X60" s="4">
        <v>1</v>
      </c>
      <c r="Y60" s="4">
        <v>0.13861409999999999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134</v>
      </c>
      <c r="H61" s="4" t="s">
        <v>135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33.39</v>
      </c>
      <c r="G62" s="4" t="s">
        <v>136</v>
      </c>
      <c r="H62" s="4" t="s">
        <v>137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33.39</v>
      </c>
      <c r="X62" s="4">
        <v>1</v>
      </c>
      <c r="Y62" s="4">
        <v>33.39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759.97</v>
      </c>
      <c r="G63" s="4" t="s">
        <v>138</v>
      </c>
      <c r="H63" s="4" t="s">
        <v>139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759.97</v>
      </c>
      <c r="X63" s="4">
        <v>1</v>
      </c>
      <c r="Y63" s="4">
        <v>759.97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493.54</v>
      </c>
      <c r="G64" s="4" t="s">
        <v>140</v>
      </c>
      <c r="H64" s="4" t="s">
        <v>141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493.54</v>
      </c>
      <c r="X64" s="4">
        <v>1</v>
      </c>
      <c r="Y64" s="4">
        <v>493.54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5559.46</v>
      </c>
      <c r="G65" s="4" t="s">
        <v>142</v>
      </c>
      <c r="H65" s="4" t="s">
        <v>143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5559.46</v>
      </c>
      <c r="X65" s="4">
        <v>1</v>
      </c>
      <c r="Y65" s="4">
        <v>5559.46</v>
      </c>
      <c r="Z65" s="4"/>
      <c r="AA65" s="4"/>
      <c r="AB65" s="4"/>
    </row>
    <row r="67" spans="1:206" x14ac:dyDescent="0.2">
      <c r="A67" s="2">
        <v>51</v>
      </c>
      <c r="B67" s="2">
        <f>B12</f>
        <v>124</v>
      </c>
      <c r="C67" s="2">
        <f>A12</f>
        <v>1</v>
      </c>
      <c r="D67" s="2">
        <f>ROW(A12)</f>
        <v>12</v>
      </c>
      <c r="E67" s="2"/>
      <c r="F67" s="2" t="str">
        <f>IF(F12&lt;&gt;"",F12,"")</f>
        <v>Новый объект_(Копия)</v>
      </c>
      <c r="G67" s="2" t="str">
        <f>IF(G12&lt;&gt;"",G12,"")</f>
        <v>КЛ тип 4 2026 ГЭСН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8">ROUND(O37,2)</f>
        <v>4272.5600000000004</v>
      </c>
      <c r="P67" s="2">
        <f t="shared" si="38"/>
        <v>3303.63</v>
      </c>
      <c r="Q67" s="2">
        <f t="shared" si="38"/>
        <v>352.22</v>
      </c>
      <c r="R67" s="2">
        <f t="shared" si="38"/>
        <v>58.05</v>
      </c>
      <c r="S67" s="2">
        <f t="shared" si="38"/>
        <v>558.66</v>
      </c>
      <c r="T67" s="2">
        <f t="shared" si="38"/>
        <v>0</v>
      </c>
      <c r="U67" s="2">
        <f>U37</f>
        <v>1.5720788000000001</v>
      </c>
      <c r="V67" s="2">
        <f>V37</f>
        <v>0.13861409999999999</v>
      </c>
      <c r="W67" s="2">
        <f>ROUND(W37,2)</f>
        <v>0</v>
      </c>
      <c r="X67" s="2">
        <f>ROUND(X37,2)</f>
        <v>759.97</v>
      </c>
      <c r="Y67" s="2">
        <f>ROUND(Y37,2)</f>
        <v>493.54</v>
      </c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>
        <f t="shared" ref="AO67:BD67" si="39">ROUND(AO37,2)</f>
        <v>0</v>
      </c>
      <c r="AP67" s="2">
        <f t="shared" si="39"/>
        <v>0</v>
      </c>
      <c r="AQ67" s="2">
        <f t="shared" si="39"/>
        <v>0</v>
      </c>
      <c r="AR67" s="2">
        <f t="shared" si="39"/>
        <v>5559.46</v>
      </c>
      <c r="AS67" s="2">
        <f t="shared" si="39"/>
        <v>5559.46</v>
      </c>
      <c r="AT67" s="2">
        <f t="shared" si="39"/>
        <v>0</v>
      </c>
      <c r="AU67" s="2">
        <f t="shared" si="39"/>
        <v>0</v>
      </c>
      <c r="AV67" s="2">
        <f t="shared" si="39"/>
        <v>3303.63</v>
      </c>
      <c r="AW67" s="2">
        <f t="shared" si="39"/>
        <v>3303.63</v>
      </c>
      <c r="AX67" s="2">
        <f t="shared" si="39"/>
        <v>0</v>
      </c>
      <c r="AY67" s="2">
        <f t="shared" si="39"/>
        <v>3303.63</v>
      </c>
      <c r="AZ67" s="2">
        <f t="shared" si="39"/>
        <v>0</v>
      </c>
      <c r="BA67" s="2">
        <f t="shared" si="39"/>
        <v>0</v>
      </c>
      <c r="BB67" s="2">
        <f t="shared" si="39"/>
        <v>0</v>
      </c>
      <c r="BC67" s="2">
        <f t="shared" si="39"/>
        <v>0</v>
      </c>
      <c r="BD67" s="2">
        <f t="shared" si="39"/>
        <v>33.39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4272.5600000000004</v>
      </c>
      <c r="G69" s="4" t="s">
        <v>90</v>
      </c>
      <c r="H69" s="4" t="s">
        <v>91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4305.9500000000007</v>
      </c>
      <c r="X69" s="4">
        <v>1</v>
      </c>
      <c r="Y69" s="4">
        <v>4305.9500000000007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3303.63</v>
      </c>
      <c r="G70" s="4" t="s">
        <v>92</v>
      </c>
      <c r="H70" s="4" t="s">
        <v>93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3303.63</v>
      </c>
      <c r="X70" s="4">
        <v>1</v>
      </c>
      <c r="Y70" s="4">
        <v>3303.63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94</v>
      </c>
      <c r="H71" s="4" t="s">
        <v>95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3303.63</v>
      </c>
      <c r="G72" s="4" t="s">
        <v>96</v>
      </c>
      <c r="H72" s="4" t="s">
        <v>97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3303.63</v>
      </c>
      <c r="X72" s="4">
        <v>1</v>
      </c>
      <c r="Y72" s="4">
        <v>3303.63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3303.63</v>
      </c>
      <c r="G73" s="4" t="s">
        <v>98</v>
      </c>
      <c r="H73" s="4" t="s">
        <v>99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3303.63</v>
      </c>
      <c r="X73" s="4">
        <v>1</v>
      </c>
      <c r="Y73" s="4">
        <v>3303.63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100</v>
      </c>
      <c r="H74" s="4" t="s">
        <v>101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3303.63</v>
      </c>
      <c r="G75" s="4" t="s">
        <v>102</v>
      </c>
      <c r="H75" s="4" t="s">
        <v>103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3303.63</v>
      </c>
      <c r="X75" s="4">
        <v>1</v>
      </c>
      <c r="Y75" s="4">
        <v>3303.63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104</v>
      </c>
      <c r="H76" s="4" t="s">
        <v>105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106</v>
      </c>
      <c r="H77" s="4" t="s">
        <v>107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108</v>
      </c>
      <c r="H78" s="4" t="s">
        <v>109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352.22</v>
      </c>
      <c r="G79" s="4" t="s">
        <v>110</v>
      </c>
      <c r="H79" s="4" t="s">
        <v>111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352.21999999999997</v>
      </c>
      <c r="X79" s="4">
        <v>1</v>
      </c>
      <c r="Y79" s="4">
        <v>352.21999999999997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112</v>
      </c>
      <c r="H80" s="4" t="s">
        <v>113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58.05</v>
      </c>
      <c r="G81" s="4" t="s">
        <v>114</v>
      </c>
      <c r="H81" s="4" t="s">
        <v>115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58.05</v>
      </c>
      <c r="X81" s="4">
        <v>1</v>
      </c>
      <c r="Y81" s="4">
        <v>58.05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558.66</v>
      </c>
      <c r="G82" s="4" t="s">
        <v>116</v>
      </c>
      <c r="H82" s="4" t="s">
        <v>117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558.66000000000008</v>
      </c>
      <c r="X82" s="4">
        <v>1</v>
      </c>
      <c r="Y82" s="4">
        <v>558.66000000000008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118</v>
      </c>
      <c r="H83" s="4" t="s">
        <v>119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5559.46</v>
      </c>
      <c r="G84" s="4" t="s">
        <v>120</v>
      </c>
      <c r="H84" s="4" t="s">
        <v>121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5559.46</v>
      </c>
      <c r="X84" s="4">
        <v>1</v>
      </c>
      <c r="Y84" s="4">
        <v>5559.46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122</v>
      </c>
      <c r="H85" s="4" t="s">
        <v>123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124</v>
      </c>
      <c r="H86" s="4" t="s">
        <v>125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126</v>
      </c>
      <c r="H87" s="4" t="s">
        <v>127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128</v>
      </c>
      <c r="H88" s="4" t="s">
        <v>129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ROUND(Source!U67,O89)</f>
        <v>1.5720788000000001</v>
      </c>
      <c r="G89" s="4" t="s">
        <v>130</v>
      </c>
      <c r="H89" s="4" t="s">
        <v>131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7</v>
      </c>
      <c r="P89" s="4"/>
      <c r="Q89" s="4"/>
      <c r="R89" s="4"/>
      <c r="S89" s="4"/>
      <c r="T89" s="4"/>
      <c r="U89" s="4"/>
      <c r="V89" s="4"/>
      <c r="W89" s="4">
        <v>1.5720788000000001</v>
      </c>
      <c r="X89" s="4">
        <v>1</v>
      </c>
      <c r="Y89" s="4">
        <v>1.5720788000000001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ROUND(Source!V67,O90)</f>
        <v>0.13861409999999999</v>
      </c>
      <c r="G90" s="4" t="s">
        <v>132</v>
      </c>
      <c r="H90" s="4" t="s">
        <v>133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7</v>
      </c>
      <c r="P90" s="4"/>
      <c r="Q90" s="4"/>
      <c r="R90" s="4"/>
      <c r="S90" s="4"/>
      <c r="T90" s="4"/>
      <c r="U90" s="4"/>
      <c r="V90" s="4"/>
      <c r="W90" s="4">
        <v>0.13861409999999999</v>
      </c>
      <c r="X90" s="4">
        <v>1</v>
      </c>
      <c r="Y90" s="4">
        <v>0.13861409999999999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134</v>
      </c>
      <c r="H91" s="4" t="s">
        <v>135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33.39</v>
      </c>
      <c r="G92" s="4" t="s">
        <v>136</v>
      </c>
      <c r="H92" s="4" t="s">
        <v>137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33.39</v>
      </c>
      <c r="X92" s="4">
        <v>1</v>
      </c>
      <c r="Y92" s="4">
        <v>33.39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759.97</v>
      </c>
      <c r="G93" s="4" t="s">
        <v>138</v>
      </c>
      <c r="H93" s="4" t="s">
        <v>139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759.97</v>
      </c>
      <c r="X93" s="4">
        <v>1</v>
      </c>
      <c r="Y93" s="4">
        <v>759.97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493.54</v>
      </c>
      <c r="G94" s="4" t="s">
        <v>140</v>
      </c>
      <c r="H94" s="4" t="s">
        <v>141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493.54</v>
      </c>
      <c r="X94" s="4">
        <v>1</v>
      </c>
      <c r="Y94" s="4">
        <v>493.54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5559.46</v>
      </c>
      <c r="G95" s="4" t="s">
        <v>142</v>
      </c>
      <c r="H95" s="4" t="s">
        <v>143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5559.46</v>
      </c>
      <c r="X95" s="4">
        <v>1</v>
      </c>
      <c r="Y95" s="4">
        <v>5559.46</v>
      </c>
      <c r="Z95" s="4"/>
      <c r="AA95" s="4"/>
      <c r="AB95" s="4"/>
    </row>
    <row r="98" spans="1:16" x14ac:dyDescent="0.2">
      <c r="A98">
        <v>70</v>
      </c>
      <c r="B98">
        <v>1</v>
      </c>
      <c r="D98">
        <v>1</v>
      </c>
      <c r="E98" t="s">
        <v>144</v>
      </c>
      <c r="F98" t="s">
        <v>145</v>
      </c>
      <c r="G98">
        <v>0</v>
      </c>
      <c r="H98">
        <v>0</v>
      </c>
      <c r="I98" t="s">
        <v>3</v>
      </c>
      <c r="J98">
        <v>1</v>
      </c>
      <c r="K98">
        <v>0</v>
      </c>
      <c r="L98" t="s">
        <v>3</v>
      </c>
      <c r="M98" t="s">
        <v>3</v>
      </c>
      <c r="N98">
        <v>0</v>
      </c>
      <c r="P98" t="s">
        <v>146</v>
      </c>
    </row>
    <row r="99" spans="1:16" x14ac:dyDescent="0.2">
      <c r="A99">
        <v>70</v>
      </c>
      <c r="B99">
        <v>1</v>
      </c>
      <c r="D99">
        <v>2</v>
      </c>
      <c r="E99" t="s">
        <v>147</v>
      </c>
      <c r="F99" t="s">
        <v>148</v>
      </c>
      <c r="G99">
        <v>0</v>
      </c>
      <c r="H99">
        <v>0</v>
      </c>
      <c r="I99" t="s">
        <v>3</v>
      </c>
      <c r="J99">
        <v>1</v>
      </c>
      <c r="K99">
        <v>0</v>
      </c>
      <c r="L99" t="s">
        <v>3</v>
      </c>
      <c r="M99" t="s">
        <v>3</v>
      </c>
      <c r="N99">
        <v>0</v>
      </c>
      <c r="P99" t="s">
        <v>149</v>
      </c>
    </row>
    <row r="100" spans="1:16" x14ac:dyDescent="0.2">
      <c r="A100">
        <v>70</v>
      </c>
      <c r="B100">
        <v>1</v>
      </c>
      <c r="D100">
        <v>3</v>
      </c>
      <c r="E100" t="s">
        <v>150</v>
      </c>
      <c r="F100" t="s">
        <v>151</v>
      </c>
      <c r="G100">
        <v>1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P100" t="s">
        <v>152</v>
      </c>
    </row>
    <row r="101" spans="1:16" x14ac:dyDescent="0.2">
      <c r="A101">
        <v>70</v>
      </c>
      <c r="B101">
        <v>1</v>
      </c>
      <c r="D101">
        <v>4</v>
      </c>
      <c r="E101" t="s">
        <v>153</v>
      </c>
      <c r="F101" t="s">
        <v>154</v>
      </c>
      <c r="G101">
        <v>1</v>
      </c>
      <c r="H101">
        <v>0</v>
      </c>
      <c r="I101" t="s">
        <v>3</v>
      </c>
      <c r="J101">
        <v>2</v>
      </c>
      <c r="K101">
        <v>0</v>
      </c>
      <c r="L101" t="s">
        <v>3</v>
      </c>
      <c r="M101" t="s">
        <v>3</v>
      </c>
      <c r="N101">
        <v>0</v>
      </c>
      <c r="P101" t="s">
        <v>3</v>
      </c>
    </row>
    <row r="102" spans="1:16" x14ac:dyDescent="0.2">
      <c r="A102">
        <v>70</v>
      </c>
      <c r="B102">
        <v>1</v>
      </c>
      <c r="D102">
        <v>5</v>
      </c>
      <c r="E102" t="s">
        <v>155</v>
      </c>
      <c r="F102" t="s">
        <v>156</v>
      </c>
      <c r="G102">
        <v>0</v>
      </c>
      <c r="H102">
        <v>0</v>
      </c>
      <c r="I102" t="s">
        <v>3</v>
      </c>
      <c r="J102">
        <v>2</v>
      </c>
      <c r="K102">
        <v>0</v>
      </c>
      <c r="L102" t="s">
        <v>3</v>
      </c>
      <c r="M102" t="s">
        <v>3</v>
      </c>
      <c r="N102">
        <v>0</v>
      </c>
      <c r="P102" t="s">
        <v>3</v>
      </c>
    </row>
    <row r="103" spans="1:16" x14ac:dyDescent="0.2">
      <c r="A103">
        <v>70</v>
      </c>
      <c r="B103">
        <v>1</v>
      </c>
      <c r="D103">
        <v>6</v>
      </c>
      <c r="E103" t="s">
        <v>157</v>
      </c>
      <c r="F103" t="s">
        <v>158</v>
      </c>
      <c r="G103">
        <v>0</v>
      </c>
      <c r="H103">
        <v>0</v>
      </c>
      <c r="I103" t="s">
        <v>3</v>
      </c>
      <c r="J103">
        <v>2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16" x14ac:dyDescent="0.2">
      <c r="A104">
        <v>70</v>
      </c>
      <c r="B104">
        <v>1</v>
      </c>
      <c r="D104">
        <v>7</v>
      </c>
      <c r="E104" t="s">
        <v>159</v>
      </c>
      <c r="F104" t="s">
        <v>160</v>
      </c>
      <c r="G104">
        <v>0</v>
      </c>
      <c r="H104">
        <v>0</v>
      </c>
      <c r="I104" t="s">
        <v>161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162</v>
      </c>
    </row>
    <row r="105" spans="1:16" x14ac:dyDescent="0.2">
      <c r="A105">
        <v>70</v>
      </c>
      <c r="B105">
        <v>1</v>
      </c>
      <c r="D105">
        <v>8</v>
      </c>
      <c r="E105" t="s">
        <v>163</v>
      </c>
      <c r="F105" t="s">
        <v>164</v>
      </c>
      <c r="G105">
        <v>1</v>
      </c>
      <c r="H105">
        <v>0</v>
      </c>
      <c r="I105" t="s">
        <v>3</v>
      </c>
      <c r="J105">
        <v>5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16" x14ac:dyDescent="0.2">
      <c r="A106">
        <v>70</v>
      </c>
      <c r="B106">
        <v>1</v>
      </c>
      <c r="D106">
        <v>9</v>
      </c>
      <c r="E106" t="s">
        <v>165</v>
      </c>
      <c r="F106" t="s">
        <v>166</v>
      </c>
      <c r="G106">
        <v>0</v>
      </c>
      <c r="H106">
        <v>0</v>
      </c>
      <c r="I106" t="s">
        <v>3</v>
      </c>
      <c r="J106">
        <v>5</v>
      </c>
      <c r="K106">
        <v>0</v>
      </c>
      <c r="L106" t="s">
        <v>3</v>
      </c>
      <c r="M106" t="s">
        <v>3</v>
      </c>
      <c r="N106">
        <v>0</v>
      </c>
      <c r="P106" t="s">
        <v>167</v>
      </c>
    </row>
    <row r="107" spans="1:16" x14ac:dyDescent="0.2">
      <c r="A107">
        <v>70</v>
      </c>
      <c r="B107">
        <v>1</v>
      </c>
      <c r="D107">
        <v>10</v>
      </c>
      <c r="E107" t="s">
        <v>168</v>
      </c>
      <c r="F107" t="s">
        <v>169</v>
      </c>
      <c r="G107">
        <v>0</v>
      </c>
      <c r="H107">
        <v>0</v>
      </c>
      <c r="I107" t="s">
        <v>170</v>
      </c>
      <c r="J107">
        <v>5</v>
      </c>
      <c r="K107">
        <v>0</v>
      </c>
      <c r="L107" t="s">
        <v>3</v>
      </c>
      <c r="M107" t="s">
        <v>3</v>
      </c>
      <c r="N107">
        <v>0</v>
      </c>
      <c r="P107" t="s">
        <v>171</v>
      </c>
    </row>
    <row r="108" spans="1:16" x14ac:dyDescent="0.2">
      <c r="A108">
        <v>70</v>
      </c>
      <c r="B108">
        <v>1</v>
      </c>
      <c r="D108">
        <v>11</v>
      </c>
      <c r="E108" t="s">
        <v>172</v>
      </c>
      <c r="F108" t="s">
        <v>173</v>
      </c>
      <c r="G108">
        <v>0</v>
      </c>
      <c r="H108">
        <v>0</v>
      </c>
      <c r="I108" t="s">
        <v>174</v>
      </c>
      <c r="J108">
        <v>0</v>
      </c>
      <c r="K108">
        <v>0</v>
      </c>
      <c r="L108" t="s">
        <v>3</v>
      </c>
      <c r="M108" t="s">
        <v>3</v>
      </c>
      <c r="N108">
        <v>0</v>
      </c>
      <c r="P108" t="s">
        <v>175</v>
      </c>
    </row>
    <row r="109" spans="1:16" x14ac:dyDescent="0.2">
      <c r="A109">
        <v>70</v>
      </c>
      <c r="B109">
        <v>1</v>
      </c>
      <c r="D109">
        <v>12</v>
      </c>
      <c r="E109" t="s">
        <v>176</v>
      </c>
      <c r="F109" t="s">
        <v>177</v>
      </c>
      <c r="G109">
        <v>0</v>
      </c>
      <c r="H109">
        <v>0</v>
      </c>
      <c r="I109" t="s">
        <v>178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179</v>
      </c>
    </row>
    <row r="110" spans="1:16" x14ac:dyDescent="0.2">
      <c r="A110">
        <v>70</v>
      </c>
      <c r="B110">
        <v>1</v>
      </c>
      <c r="D110">
        <v>13</v>
      </c>
      <c r="E110" t="s">
        <v>180</v>
      </c>
      <c r="F110" t="s">
        <v>181</v>
      </c>
      <c r="G110">
        <v>0</v>
      </c>
      <c r="H110">
        <v>0</v>
      </c>
      <c r="I110" t="s">
        <v>182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183</v>
      </c>
    </row>
    <row r="111" spans="1:16" x14ac:dyDescent="0.2">
      <c r="A111">
        <v>70</v>
      </c>
      <c r="B111">
        <v>1</v>
      </c>
      <c r="D111">
        <v>14</v>
      </c>
      <c r="E111" t="s">
        <v>184</v>
      </c>
      <c r="F111" t="s">
        <v>185</v>
      </c>
      <c r="G111">
        <v>0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3</v>
      </c>
    </row>
    <row r="112" spans="1:16" x14ac:dyDescent="0.2">
      <c r="A112">
        <v>70</v>
      </c>
      <c r="B112">
        <v>1</v>
      </c>
      <c r="D112">
        <v>15</v>
      </c>
      <c r="E112" t="s">
        <v>186</v>
      </c>
      <c r="F112" t="s">
        <v>187</v>
      </c>
      <c r="G112">
        <v>0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188</v>
      </c>
    </row>
    <row r="113" spans="1:50" x14ac:dyDescent="0.2">
      <c r="A113">
        <v>70</v>
      </c>
      <c r="B113">
        <v>1</v>
      </c>
      <c r="D113">
        <v>16</v>
      </c>
      <c r="E113" t="s">
        <v>189</v>
      </c>
      <c r="F113" t="s">
        <v>190</v>
      </c>
      <c r="G113">
        <v>0</v>
      </c>
      <c r="H113">
        <v>0</v>
      </c>
      <c r="I113" t="s">
        <v>3</v>
      </c>
      <c r="J113">
        <v>3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50" x14ac:dyDescent="0.2">
      <c r="A114">
        <v>70</v>
      </c>
      <c r="B114">
        <v>1</v>
      </c>
      <c r="D114">
        <v>17</v>
      </c>
      <c r="E114" t="s">
        <v>191</v>
      </c>
      <c r="F114" t="s">
        <v>192</v>
      </c>
      <c r="G114">
        <v>1</v>
      </c>
      <c r="H114">
        <v>0</v>
      </c>
      <c r="I114" t="s">
        <v>3</v>
      </c>
      <c r="J114">
        <v>3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5" spans="1:50" x14ac:dyDescent="0.2">
      <c r="A115">
        <v>70</v>
      </c>
      <c r="B115">
        <v>1</v>
      </c>
      <c r="D115">
        <v>1</v>
      </c>
      <c r="E115" t="s">
        <v>193</v>
      </c>
      <c r="F115" t="s">
        <v>194</v>
      </c>
      <c r="G115">
        <v>0.9</v>
      </c>
      <c r="H115">
        <v>1</v>
      </c>
      <c r="I115" t="s">
        <v>195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196</v>
      </c>
    </row>
    <row r="116" spans="1:50" x14ac:dyDescent="0.2">
      <c r="A116">
        <v>70</v>
      </c>
      <c r="B116">
        <v>1</v>
      </c>
      <c r="D116">
        <v>2</v>
      </c>
      <c r="E116" t="s">
        <v>197</v>
      </c>
      <c r="F116" t="s">
        <v>198</v>
      </c>
      <c r="G116">
        <v>0.85</v>
      </c>
      <c r="H116">
        <v>1</v>
      </c>
      <c r="I116" t="s">
        <v>199</v>
      </c>
      <c r="J116">
        <v>0</v>
      </c>
      <c r="K116">
        <v>0</v>
      </c>
      <c r="L116" t="s">
        <v>3</v>
      </c>
      <c r="M116" t="s">
        <v>3</v>
      </c>
      <c r="N116">
        <v>0</v>
      </c>
      <c r="P116" t="s">
        <v>200</v>
      </c>
    </row>
    <row r="117" spans="1:50" x14ac:dyDescent="0.2">
      <c r="A117">
        <v>70</v>
      </c>
      <c r="B117">
        <v>1</v>
      </c>
      <c r="D117">
        <v>3</v>
      </c>
      <c r="E117" t="s">
        <v>201</v>
      </c>
      <c r="F117" t="s">
        <v>202</v>
      </c>
      <c r="G117">
        <v>1.03</v>
      </c>
      <c r="H117">
        <v>0</v>
      </c>
      <c r="I117" t="s">
        <v>3</v>
      </c>
      <c r="J117">
        <v>0</v>
      </c>
      <c r="K117">
        <v>0</v>
      </c>
      <c r="L117" t="s">
        <v>3</v>
      </c>
      <c r="M117" t="s">
        <v>3</v>
      </c>
      <c r="N117">
        <v>0</v>
      </c>
      <c r="P117" t="s">
        <v>203</v>
      </c>
    </row>
    <row r="118" spans="1:50" x14ac:dyDescent="0.2">
      <c r="A118">
        <v>70</v>
      </c>
      <c r="B118">
        <v>1</v>
      </c>
      <c r="D118">
        <v>4</v>
      </c>
      <c r="E118" t="s">
        <v>204</v>
      </c>
      <c r="F118" t="s">
        <v>205</v>
      </c>
      <c r="G118">
        <v>1.1499999999999999</v>
      </c>
      <c r="H118">
        <v>0</v>
      </c>
      <c r="I118" t="s">
        <v>3</v>
      </c>
      <c r="J118">
        <v>0</v>
      </c>
      <c r="K118">
        <v>0</v>
      </c>
      <c r="L118" t="s">
        <v>3</v>
      </c>
      <c r="M118" t="s">
        <v>3</v>
      </c>
      <c r="N118">
        <v>0</v>
      </c>
      <c r="P118" t="s">
        <v>206</v>
      </c>
    </row>
    <row r="119" spans="1:50" x14ac:dyDescent="0.2">
      <c r="A119">
        <v>70</v>
      </c>
      <c r="B119">
        <v>1</v>
      </c>
      <c r="D119">
        <v>5</v>
      </c>
      <c r="E119" t="s">
        <v>207</v>
      </c>
      <c r="F119" t="s">
        <v>208</v>
      </c>
      <c r="G119">
        <v>7</v>
      </c>
      <c r="H119">
        <v>0</v>
      </c>
      <c r="I119" t="s">
        <v>3</v>
      </c>
      <c r="J119">
        <v>0</v>
      </c>
      <c r="K119">
        <v>0</v>
      </c>
      <c r="L119" t="s">
        <v>3</v>
      </c>
      <c r="M119" t="s">
        <v>3</v>
      </c>
      <c r="N119">
        <v>0</v>
      </c>
      <c r="P119" t="s">
        <v>3</v>
      </c>
    </row>
    <row r="120" spans="1:50" x14ac:dyDescent="0.2">
      <c r="A120">
        <v>70</v>
      </c>
      <c r="B120">
        <v>1</v>
      </c>
      <c r="D120">
        <v>6</v>
      </c>
      <c r="E120" t="s">
        <v>209</v>
      </c>
      <c r="F120" t="s">
        <v>3</v>
      </c>
      <c r="G120">
        <v>2</v>
      </c>
      <c r="H120">
        <v>0</v>
      </c>
      <c r="I120" t="s">
        <v>3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3</v>
      </c>
    </row>
    <row r="122" spans="1:50" x14ac:dyDescent="0.2">
      <c r="A122">
        <v>-1</v>
      </c>
    </row>
    <row r="124" spans="1:50" x14ac:dyDescent="0.2">
      <c r="A124" s="3">
        <v>75</v>
      </c>
      <c r="B124" s="3" t="s">
        <v>210</v>
      </c>
      <c r="C124" s="3">
        <v>2025</v>
      </c>
      <c r="D124" s="3">
        <v>0</v>
      </c>
      <c r="E124" s="3">
        <v>12</v>
      </c>
      <c r="F124" s="3">
        <v>1</v>
      </c>
      <c r="G124" s="3">
        <v>0</v>
      </c>
      <c r="H124" s="3">
        <v>1</v>
      </c>
      <c r="I124" s="3">
        <v>0</v>
      </c>
      <c r="J124" s="3">
        <v>3</v>
      </c>
      <c r="K124" s="3">
        <v>0</v>
      </c>
      <c r="L124" s="3">
        <v>0</v>
      </c>
      <c r="M124" s="3">
        <v>0</v>
      </c>
      <c r="N124" s="3">
        <v>64034136</v>
      </c>
      <c r="O124" s="3">
        <v>1</v>
      </c>
    </row>
    <row r="125" spans="1:50" x14ac:dyDescent="0.2">
      <c r="A125" s="5">
        <v>2</v>
      </c>
      <c r="B125" s="5" t="s">
        <v>211</v>
      </c>
      <c r="C125" s="5" t="s">
        <v>212</v>
      </c>
      <c r="D125" s="5">
        <v>0</v>
      </c>
      <c r="E125" s="5">
        <v>0</v>
      </c>
      <c r="F125" s="5">
        <v>0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>
        <v>64034137</v>
      </c>
    </row>
    <row r="126" spans="1:50" x14ac:dyDescent="0.2">
      <c r="A126" s="5">
        <v>1</v>
      </c>
      <c r="B126" s="5" t="s">
        <v>213</v>
      </c>
      <c r="C126" s="5" t="s">
        <v>214</v>
      </c>
      <c r="D126" s="5">
        <v>2025</v>
      </c>
      <c r="E126" s="5">
        <v>12</v>
      </c>
      <c r="F126" s="5">
        <v>1</v>
      </c>
      <c r="G126" s="5">
        <v>1</v>
      </c>
      <c r="H126" s="5">
        <v>0</v>
      </c>
      <c r="I126" s="5">
        <v>2</v>
      </c>
      <c r="J126" s="5">
        <v>1</v>
      </c>
      <c r="K126" s="5">
        <v>1</v>
      </c>
      <c r="L126" s="5">
        <v>1</v>
      </c>
      <c r="M126" s="5">
        <v>1</v>
      </c>
      <c r="N126" s="5">
        <v>1</v>
      </c>
      <c r="O126" s="5">
        <v>1</v>
      </c>
      <c r="P126" s="5">
        <v>1</v>
      </c>
      <c r="Q126" s="5">
        <v>1</v>
      </c>
      <c r="R126" s="5" t="s">
        <v>3</v>
      </c>
      <c r="S126" s="5" t="s">
        <v>3</v>
      </c>
      <c r="T126" s="5" t="s">
        <v>3</v>
      </c>
      <c r="U126" s="5" t="s">
        <v>3</v>
      </c>
      <c r="V126" s="5" t="s">
        <v>3</v>
      </c>
      <c r="W126" s="5" t="s">
        <v>3</v>
      </c>
      <c r="X126" s="5" t="s">
        <v>3</v>
      </c>
      <c r="Y126" s="5" t="s">
        <v>3</v>
      </c>
      <c r="Z126" s="5" t="s">
        <v>3</v>
      </c>
      <c r="AA126" s="5" t="s">
        <v>3</v>
      </c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>
        <v>64034138</v>
      </c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30" spans="1:5" x14ac:dyDescent="0.2">
      <c r="A130">
        <v>65</v>
      </c>
      <c r="C130">
        <v>1</v>
      </c>
      <c r="D130">
        <v>0</v>
      </c>
      <c r="E1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277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64034136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ROUND((Source!F54)/1000,2)</f>
        <v>5.56</v>
      </c>
      <c r="F16" s="7">
        <f>ROUND((Source!F55)/1000,2)</f>
        <v>0</v>
      </c>
      <c r="G16" s="7">
        <f>ROUND((Source!F46)/1000,2)</f>
        <v>0</v>
      </c>
      <c r="H16" s="7">
        <f>ROUND((Source!F56)/1000+(Source!F57)/1000,2)</f>
        <v>0</v>
      </c>
      <c r="I16" s="7">
        <f>E16+F16+G16+H16</f>
        <v>5.56</v>
      </c>
      <c r="J16" s="7">
        <f>ROUND((Source!F52+Source!F51)/1000,2)</f>
        <v>0.62</v>
      </c>
      <c r="K16" s="7">
        <v>7.58</v>
      </c>
      <c r="L16" s="7">
        <v>0</v>
      </c>
      <c r="M16" s="7">
        <v>0</v>
      </c>
      <c r="N16" s="7">
        <f>I16+L16+M16</f>
        <v>5.56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4305.9500000000007</v>
      </c>
      <c r="AU16" s="7">
        <v>3303.63</v>
      </c>
      <c r="AV16" s="7">
        <v>0</v>
      </c>
      <c r="AW16" s="7">
        <v>0</v>
      </c>
      <c r="AX16" s="7">
        <v>0</v>
      </c>
      <c r="AY16" s="7">
        <v>352.21999999999997</v>
      </c>
      <c r="AZ16" s="7">
        <v>58.05</v>
      </c>
      <c r="BA16" s="7">
        <v>558.66000000000008</v>
      </c>
      <c r="BB16" s="7">
        <v>5559.46</v>
      </c>
      <c r="BC16" s="7">
        <v>0</v>
      </c>
      <c r="BD16" s="7">
        <v>0</v>
      </c>
      <c r="BE16" s="7">
        <v>0</v>
      </c>
      <c r="BF16" s="7">
        <v>1.5720788000000001</v>
      </c>
      <c r="BG16" s="7">
        <v>0.13861409999999999</v>
      </c>
      <c r="BH16" s="7">
        <v>0</v>
      </c>
      <c r="BI16" s="7">
        <v>759.97</v>
      </c>
      <c r="BJ16" s="7">
        <v>493.54</v>
      </c>
      <c r="BK16" s="7">
        <v>5559.46</v>
      </c>
    </row>
    <row r="18" spans="1:16" x14ac:dyDescent="0.2">
      <c r="A18">
        <v>51</v>
      </c>
      <c r="E18">
        <v>5.56</v>
      </c>
      <c r="F18">
        <v>0</v>
      </c>
      <c r="G18">
        <v>0</v>
      </c>
      <c r="H18">
        <v>0</v>
      </c>
      <c r="I18">
        <v>5.56</v>
      </c>
      <c r="J18">
        <v>0.62</v>
      </c>
      <c r="K18">
        <v>7.58</v>
      </c>
      <c r="L18">
        <v>0</v>
      </c>
      <c r="M18">
        <v>0</v>
      </c>
      <c r="N18">
        <v>5.56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4305.9500000000007</v>
      </c>
      <c r="G20" s="4" t="s">
        <v>90</v>
      </c>
      <c r="H20" s="4" t="s">
        <v>91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3303.63</v>
      </c>
      <c r="G21" s="4" t="s">
        <v>92</v>
      </c>
      <c r="H21" s="4" t="s">
        <v>93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94</v>
      </c>
      <c r="H22" s="4" t="s">
        <v>95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3303.63</v>
      </c>
      <c r="G23" s="4" t="s">
        <v>96</v>
      </c>
      <c r="H23" s="4" t="s">
        <v>97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3303.63</v>
      </c>
      <c r="G24" s="4" t="s">
        <v>98</v>
      </c>
      <c r="H24" s="4" t="s">
        <v>99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100</v>
      </c>
      <c r="H25" s="4" t="s">
        <v>101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3303.63</v>
      </c>
      <c r="G26" s="4" t="s">
        <v>102</v>
      </c>
      <c r="H26" s="4" t="s">
        <v>103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104</v>
      </c>
      <c r="H27" s="4" t="s">
        <v>105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106</v>
      </c>
      <c r="H28" s="4" t="s">
        <v>107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108</v>
      </c>
      <c r="H29" s="4" t="s">
        <v>109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352.21999999999997</v>
      </c>
      <c r="G30" s="4" t="s">
        <v>110</v>
      </c>
      <c r="H30" s="4" t="s">
        <v>111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112</v>
      </c>
      <c r="H31" s="4" t="s">
        <v>113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58.05</v>
      </c>
      <c r="G32" s="4" t="s">
        <v>114</v>
      </c>
      <c r="H32" s="4" t="s">
        <v>115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558.66000000000008</v>
      </c>
      <c r="G33" s="4" t="s">
        <v>116</v>
      </c>
      <c r="H33" s="4" t="s">
        <v>117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118</v>
      </c>
      <c r="H34" s="4" t="s">
        <v>119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5559.46</v>
      </c>
      <c r="G35" s="4" t="s">
        <v>120</v>
      </c>
      <c r="H35" s="4" t="s">
        <v>121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122</v>
      </c>
      <c r="H36" s="4" t="s">
        <v>123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124</v>
      </c>
      <c r="H37" s="4" t="s">
        <v>125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126</v>
      </c>
      <c r="H38" s="4" t="s">
        <v>127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128</v>
      </c>
      <c r="H39" s="4" t="s">
        <v>129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1.5720788000000001</v>
      </c>
      <c r="G40" s="4" t="s">
        <v>130</v>
      </c>
      <c r="H40" s="4" t="s">
        <v>131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0.13861409999999999</v>
      </c>
      <c r="G41" s="4" t="s">
        <v>132</v>
      </c>
      <c r="H41" s="4" t="s">
        <v>133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134</v>
      </c>
      <c r="H42" s="4" t="s">
        <v>135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33.39</v>
      </c>
      <c r="G43" s="4" t="s">
        <v>136</v>
      </c>
      <c r="H43" s="4" t="s">
        <v>137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759.97</v>
      </c>
      <c r="G44" s="4" t="s">
        <v>138</v>
      </c>
      <c r="H44" s="4" t="s">
        <v>139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493.54</v>
      </c>
      <c r="G45" s="4" t="s">
        <v>140</v>
      </c>
      <c r="H45" s="4" t="s">
        <v>141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5559.46</v>
      </c>
      <c r="G46" s="4" t="s">
        <v>142</v>
      </c>
      <c r="H46" s="4" t="s">
        <v>143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210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64034136</v>
      </c>
      <c r="O51" s="3">
        <v>1</v>
      </c>
    </row>
    <row r="52" spans="1:50" x14ac:dyDescent="0.2">
      <c r="A52" s="5">
        <v>2</v>
      </c>
      <c r="B52" s="5" t="s">
        <v>211</v>
      </c>
      <c r="C52" s="5" t="s">
        <v>212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64034137</v>
      </c>
    </row>
    <row r="53" spans="1:50" x14ac:dyDescent="0.2">
      <c r="A53" s="5">
        <v>1</v>
      </c>
      <c r="B53" s="5" t="s">
        <v>213</v>
      </c>
      <c r="C53" s="5" t="s">
        <v>214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64034138</v>
      </c>
      <c r="AO53" s="5"/>
      <c r="AP53" s="5"/>
      <c r="AQ53" s="5"/>
      <c r="AR53" s="5"/>
      <c r="AS53" s="5"/>
      <c r="AT53" s="5"/>
      <c r="AU53" s="5"/>
      <c r="AV53" s="5"/>
      <c r="AW53" s="5"/>
      <c r="AX5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64034136</v>
      </c>
      <c r="C1">
        <v>64034201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216</v>
      </c>
      <c r="J1" t="s">
        <v>3</v>
      </c>
      <c r="K1" t="s">
        <v>217</v>
      </c>
      <c r="L1">
        <v>1191</v>
      </c>
      <c r="N1">
        <v>1013</v>
      </c>
      <c r="O1" t="s">
        <v>218</v>
      </c>
      <c r="P1" t="s">
        <v>218</v>
      </c>
      <c r="Q1">
        <v>1</v>
      </c>
      <c r="W1">
        <v>0</v>
      </c>
      <c r="X1">
        <v>-1991603921</v>
      </c>
      <c r="Y1">
        <f>(AT1*ROUND(((0.1+1)*1.15),7))</f>
        <v>27.690849999999998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64034216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8807.0748425000002</v>
      </c>
      <c r="BU1">
        <v>27.690850000000001</v>
      </c>
      <c r="BV1">
        <v>0</v>
      </c>
      <c r="BW1">
        <v>1</v>
      </c>
      <c r="CU1">
        <f>ROUND(AT1*Source!I24*AH1*AL1,2)</f>
        <v>104.43</v>
      </c>
      <c r="CV1">
        <f>ROUND(Y1*Source!I24,7)</f>
        <v>0.41536279999999998</v>
      </c>
      <c r="CW1">
        <v>0</v>
      </c>
      <c r="CX1">
        <f>ROUND(Y1*Source!I24,7)</f>
        <v>0.41536279999999998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ROUND((ROUND(AT1*CZ1,2)*ROUND(((0.1+1)*1.15),7)),6)</f>
        <v>8807.0691499999994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31" si="1">ROUND(ROUND(AG1,2)*CX1,2)</f>
        <v>0</v>
      </c>
      <c r="DI1">
        <f t="shared" ref="DI1:DI31" si="2">ROUND(ROUND(AH1,2)*CX1,2)</f>
        <v>132.11000000000001</v>
      </c>
      <c r="DJ1">
        <f>DI1</f>
        <v>132.11000000000001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64034136</v>
      </c>
      <c r="C2">
        <v>64034201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219</v>
      </c>
      <c r="J2" t="s">
        <v>3</v>
      </c>
      <c r="K2" t="s">
        <v>220</v>
      </c>
      <c r="L2">
        <v>1191</v>
      </c>
      <c r="N2">
        <v>1013</v>
      </c>
      <c r="O2" t="s">
        <v>218</v>
      </c>
      <c r="P2" t="s">
        <v>218</v>
      </c>
      <c r="Q2">
        <v>1</v>
      </c>
      <c r="W2">
        <v>0</v>
      </c>
      <c r="X2">
        <v>-1417349443</v>
      </c>
      <c r="Y2">
        <f t="shared" ref="Y2:Y9" si="3">(AT2*ROUND(((0.1+1)*1.25),7))</f>
        <v>6.2149999999999999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64034217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9.3225000000000002E-2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ROUND((ROUND(AT2*CZ2,2)*ROUND(((0.1+1)*1.25),7)),6)</f>
        <v>0</v>
      </c>
      <c r="DC2">
        <f t="shared" ref="DC2:DC9" si="5">ROUND((ROUND(AT2*AG2,2)*ROUND(((0.1+1)*1.25),7)),6)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64034136</v>
      </c>
      <c r="C3">
        <v>64034201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222</v>
      </c>
      <c r="K3" t="s">
        <v>223</v>
      </c>
      <c r="L3">
        <v>1368</v>
      </c>
      <c r="N3">
        <v>1011</v>
      </c>
      <c r="O3" t="s">
        <v>224</v>
      </c>
      <c r="P3" t="s">
        <v>224</v>
      </c>
      <c r="Q3">
        <v>1</v>
      </c>
      <c r="W3">
        <v>0</v>
      </c>
      <c r="X3">
        <v>1321393780</v>
      </c>
      <c r="Y3">
        <f t="shared" si="3"/>
        <v>0.17875000000000002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64034218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284.61111250000005</v>
      </c>
      <c r="BS3">
        <v>76.798150000000007</v>
      </c>
      <c r="BT3">
        <v>0</v>
      </c>
      <c r="BU3">
        <v>0</v>
      </c>
      <c r="BV3">
        <v>0.17875000000000002</v>
      </c>
      <c r="BW3">
        <v>1</v>
      </c>
      <c r="CV3">
        <v>0</v>
      </c>
      <c r="CW3">
        <f>ROUND(Y3*Source!I24*DO3,7)</f>
        <v>2.6813000000000002E-3</v>
      </c>
      <c r="CX3">
        <f>ROUND(Y3*Source!I24,7)</f>
        <v>2.6813000000000002E-3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284.61124999999998</v>
      </c>
      <c r="DC3">
        <f t="shared" si="5"/>
        <v>76.793750000000003</v>
      </c>
      <c r="DD3" t="s">
        <v>3</v>
      </c>
      <c r="DE3" t="s">
        <v>3</v>
      </c>
      <c r="DF3">
        <f t="shared" si="0"/>
        <v>0</v>
      </c>
      <c r="DG3">
        <f>ROUND(ROUND(AF3,2)*CX3,2)</f>
        <v>4.2699999999999996</v>
      </c>
      <c r="DH3">
        <f t="shared" si="1"/>
        <v>1.1499999999999999</v>
      </c>
      <c r="DI3">
        <f t="shared" si="2"/>
        <v>0</v>
      </c>
      <c r="DJ3">
        <f t="shared" ref="DJ3:DJ9" si="9">DG3+DH3</f>
        <v>5.42</v>
      </c>
      <c r="DK3">
        <v>1</v>
      </c>
      <c r="DL3" t="s">
        <v>225</v>
      </c>
      <c r="DM3">
        <v>5</v>
      </c>
      <c r="DN3" t="s">
        <v>218</v>
      </c>
      <c r="DO3">
        <v>1</v>
      </c>
    </row>
    <row r="4" spans="1:119" x14ac:dyDescent="0.2">
      <c r="A4">
        <f>ROW(Source!A24)</f>
        <v>24</v>
      </c>
      <c r="B4">
        <v>64034136</v>
      </c>
      <c r="C4">
        <v>64034201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226</v>
      </c>
      <c r="J4" t="s">
        <v>227</v>
      </c>
      <c r="K4" t="s">
        <v>228</v>
      </c>
      <c r="L4">
        <v>1368</v>
      </c>
      <c r="N4">
        <v>1011</v>
      </c>
      <c r="O4" t="s">
        <v>224</v>
      </c>
      <c r="P4" t="s">
        <v>224</v>
      </c>
      <c r="Q4">
        <v>1</v>
      </c>
      <c r="W4">
        <v>0</v>
      </c>
      <c r="X4">
        <v>1483591404</v>
      </c>
      <c r="Y4">
        <f t="shared" si="3"/>
        <v>0.82499999999999996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64034219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78.581250000000011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1.2375000000000001E-2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78.581249999999997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1.8</v>
      </c>
      <c r="DH4">
        <f t="shared" si="1"/>
        <v>0</v>
      </c>
      <c r="DI4">
        <f t="shared" si="2"/>
        <v>0</v>
      </c>
      <c r="DJ4">
        <f t="shared" si="9"/>
        <v>1.8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64034136</v>
      </c>
      <c r="C5">
        <v>64034201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229</v>
      </c>
      <c r="J5" t="s">
        <v>230</v>
      </c>
      <c r="K5" t="s">
        <v>231</v>
      </c>
      <c r="L5">
        <v>1368</v>
      </c>
      <c r="N5">
        <v>1011</v>
      </c>
      <c r="O5" t="s">
        <v>224</v>
      </c>
      <c r="P5" t="s">
        <v>224</v>
      </c>
      <c r="Q5">
        <v>1</v>
      </c>
      <c r="W5">
        <v>0</v>
      </c>
      <c r="X5">
        <v>-919368837</v>
      </c>
      <c r="Y5">
        <f t="shared" si="3"/>
        <v>11.494999999999999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64034220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1156.9717499999999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0.17242499999999999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1156.9662499999999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22.04</v>
      </c>
      <c r="DH5">
        <f t="shared" si="1"/>
        <v>0</v>
      </c>
      <c r="DI5">
        <f t="shared" si="2"/>
        <v>0</v>
      </c>
      <c r="DJ5">
        <f t="shared" si="9"/>
        <v>22.04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64034136</v>
      </c>
      <c r="C6">
        <v>64034201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232</v>
      </c>
      <c r="J6" t="s">
        <v>233</v>
      </c>
      <c r="K6" t="s">
        <v>234</v>
      </c>
      <c r="L6">
        <v>1368</v>
      </c>
      <c r="N6">
        <v>1011</v>
      </c>
      <c r="O6" t="s">
        <v>224</v>
      </c>
      <c r="P6" t="s">
        <v>224</v>
      </c>
      <c r="Q6">
        <v>1</v>
      </c>
      <c r="W6">
        <v>0</v>
      </c>
      <c r="X6">
        <v>846889241</v>
      </c>
      <c r="Y6">
        <f t="shared" si="3"/>
        <v>4.46875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64034221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8971.9093750000011</v>
      </c>
      <c r="BS6">
        <v>1919.9537499999999</v>
      </c>
      <c r="BT6">
        <v>0</v>
      </c>
      <c r="BU6">
        <v>0</v>
      </c>
      <c r="BV6">
        <v>4.46875</v>
      </c>
      <c r="BW6">
        <v>1</v>
      </c>
      <c r="CV6">
        <v>0</v>
      </c>
      <c r="CW6">
        <f>ROUND(Y6*Source!I24*DO6,7)</f>
        <v>6.7031300000000002E-2</v>
      </c>
      <c r="CX6">
        <f>ROUND(Y6*Source!I24,7)</f>
        <v>6.7031300000000002E-2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8971.9162500000002</v>
      </c>
      <c r="DC6">
        <f t="shared" si="5"/>
        <v>1919.9537499999999</v>
      </c>
      <c r="DD6" t="s">
        <v>3</v>
      </c>
      <c r="DE6" t="s">
        <v>3</v>
      </c>
      <c r="DF6">
        <f t="shared" si="0"/>
        <v>0</v>
      </c>
      <c r="DG6">
        <f>ROUND(ROUND(AF6*AJ6,2)*CX6,2)</f>
        <v>205.91</v>
      </c>
      <c r="DH6">
        <f t="shared" si="1"/>
        <v>28.8</v>
      </c>
      <c r="DI6">
        <f t="shared" si="2"/>
        <v>0</v>
      </c>
      <c r="DJ6">
        <f t="shared" si="9"/>
        <v>234.71</v>
      </c>
      <c r="DK6">
        <v>0</v>
      </c>
      <c r="DL6" t="s">
        <v>225</v>
      </c>
      <c r="DM6">
        <v>5</v>
      </c>
      <c r="DN6" t="s">
        <v>218</v>
      </c>
      <c r="DO6">
        <v>1</v>
      </c>
    </row>
    <row r="7" spans="1:119" x14ac:dyDescent="0.2">
      <c r="A7">
        <f>ROW(Source!A24)</f>
        <v>24</v>
      </c>
      <c r="B7">
        <v>64034136</v>
      </c>
      <c r="C7">
        <v>64034201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235</v>
      </c>
      <c r="J7" t="s">
        <v>236</v>
      </c>
      <c r="K7" t="s">
        <v>237</v>
      </c>
      <c r="L7">
        <v>1368</v>
      </c>
      <c r="N7">
        <v>1011</v>
      </c>
      <c r="O7" t="s">
        <v>224</v>
      </c>
      <c r="P7" t="s">
        <v>224</v>
      </c>
      <c r="Q7">
        <v>1</v>
      </c>
      <c r="W7">
        <v>0</v>
      </c>
      <c r="X7">
        <v>-446833333</v>
      </c>
      <c r="Y7">
        <f t="shared" si="3"/>
        <v>1.2650000000000001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64034222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1319.5721000000005</v>
      </c>
      <c r="BS7">
        <v>472.92025000000018</v>
      </c>
      <c r="BT7">
        <v>0</v>
      </c>
      <c r="BU7">
        <v>0</v>
      </c>
      <c r="BV7">
        <v>1.2650000000000003</v>
      </c>
      <c r="BW7">
        <v>1</v>
      </c>
      <c r="CV7">
        <v>0</v>
      </c>
      <c r="CW7">
        <f>ROUND(Y7*Source!I24*DO7,7)</f>
        <v>1.8974999999999999E-2</v>
      </c>
      <c r="CX7">
        <f>ROUND(Y7*Source!I24,7)</f>
        <v>1.8974999999999999E-2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1319.57375</v>
      </c>
      <c r="DC7">
        <f t="shared" si="5"/>
        <v>472.91750000000002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26.13</v>
      </c>
      <c r="DH7">
        <f t="shared" si="1"/>
        <v>7.09</v>
      </c>
      <c r="DI7">
        <f t="shared" si="2"/>
        <v>0</v>
      </c>
      <c r="DJ7">
        <f t="shared" si="9"/>
        <v>33.22</v>
      </c>
      <c r="DK7">
        <v>0</v>
      </c>
      <c r="DL7" t="s">
        <v>238</v>
      </c>
      <c r="DM7">
        <v>4</v>
      </c>
      <c r="DN7" t="s">
        <v>218</v>
      </c>
      <c r="DO7">
        <v>1</v>
      </c>
    </row>
    <row r="8" spans="1:119" x14ac:dyDescent="0.2">
      <c r="A8">
        <f>ROW(Source!A24)</f>
        <v>24</v>
      </c>
      <c r="B8">
        <v>64034136</v>
      </c>
      <c r="C8">
        <v>64034201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239</v>
      </c>
      <c r="J8" t="s">
        <v>240</v>
      </c>
      <c r="K8" t="s">
        <v>241</v>
      </c>
      <c r="L8">
        <v>1368</v>
      </c>
      <c r="N8">
        <v>1011</v>
      </c>
      <c r="O8" t="s">
        <v>224</v>
      </c>
      <c r="P8" t="s">
        <v>224</v>
      </c>
      <c r="Q8">
        <v>1</v>
      </c>
      <c r="W8">
        <v>0</v>
      </c>
      <c r="X8">
        <v>-950105757</v>
      </c>
      <c r="Y8">
        <f t="shared" si="3"/>
        <v>4.1249999999999995E-2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64034223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26.846737500000003</v>
      </c>
      <c r="BS8">
        <v>15.421312500000001</v>
      </c>
      <c r="BT8">
        <v>0</v>
      </c>
      <c r="BU8">
        <v>0</v>
      </c>
      <c r="BV8">
        <v>4.1250000000000002E-2</v>
      </c>
      <c r="BW8">
        <v>1</v>
      </c>
      <c r="CV8">
        <v>0</v>
      </c>
      <c r="CW8">
        <f>ROUND(Y8*Source!I24*DO8,7)</f>
        <v>6.1879999999999997E-4</v>
      </c>
      <c r="CX8">
        <f>ROUND(Y8*Source!I24,7)</f>
        <v>6.1879999999999997E-4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26.84</v>
      </c>
      <c r="DC8">
        <f t="shared" si="5"/>
        <v>15.4275</v>
      </c>
      <c r="DD8" t="s">
        <v>3</v>
      </c>
      <c r="DE8" t="s">
        <v>3</v>
      </c>
      <c r="DF8">
        <f t="shared" si="0"/>
        <v>0</v>
      </c>
      <c r="DG8">
        <f t="shared" ref="DG8:DG16" si="10">ROUND(ROUND(AF8,2)*CX8,2)</f>
        <v>0.4</v>
      </c>
      <c r="DH8">
        <f t="shared" si="1"/>
        <v>0.23</v>
      </c>
      <c r="DI8">
        <f t="shared" si="2"/>
        <v>0</v>
      </c>
      <c r="DJ8">
        <f t="shared" si="9"/>
        <v>0.63</v>
      </c>
      <c r="DK8">
        <v>1</v>
      </c>
      <c r="DL8" t="s">
        <v>238</v>
      </c>
      <c r="DM8">
        <v>4</v>
      </c>
      <c r="DN8" t="s">
        <v>218</v>
      </c>
      <c r="DO8">
        <v>1</v>
      </c>
    </row>
    <row r="9" spans="1:119" x14ac:dyDescent="0.2">
      <c r="A9">
        <f>ROW(Source!A24)</f>
        <v>24</v>
      </c>
      <c r="B9">
        <v>64034136</v>
      </c>
      <c r="C9">
        <v>64034201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242</v>
      </c>
      <c r="J9" t="s">
        <v>243</v>
      </c>
      <c r="K9" t="s">
        <v>244</v>
      </c>
      <c r="L9">
        <v>1368</v>
      </c>
      <c r="N9">
        <v>1011</v>
      </c>
      <c r="O9" t="s">
        <v>224</v>
      </c>
      <c r="P9" t="s">
        <v>224</v>
      </c>
      <c r="Q9">
        <v>1</v>
      </c>
      <c r="W9">
        <v>0</v>
      </c>
      <c r="X9">
        <v>1181040417</v>
      </c>
      <c r="Y9">
        <f t="shared" si="3"/>
        <v>0.26124999999999998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64034224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102.54585000000002</v>
      </c>
      <c r="BS9">
        <v>97.668312500000013</v>
      </c>
      <c r="BT9">
        <v>0</v>
      </c>
      <c r="BU9">
        <v>0</v>
      </c>
      <c r="BV9">
        <v>0.26125000000000004</v>
      </c>
      <c r="BW9">
        <v>1</v>
      </c>
      <c r="CV9">
        <v>0</v>
      </c>
      <c r="CW9">
        <f>ROUND(Y9*Source!I24*DO9,7)</f>
        <v>3.9188000000000001E-3</v>
      </c>
      <c r="CX9">
        <f>ROUND(Y9*Source!I24,7)</f>
        <v>3.9188000000000001E-3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102.5475</v>
      </c>
      <c r="DC9">
        <f t="shared" si="5"/>
        <v>97.666250000000005</v>
      </c>
      <c r="DD9" t="s">
        <v>3</v>
      </c>
      <c r="DE9" t="s">
        <v>3</v>
      </c>
      <c r="DF9">
        <f t="shared" si="0"/>
        <v>0</v>
      </c>
      <c r="DG9">
        <f t="shared" si="10"/>
        <v>1.54</v>
      </c>
      <c r="DH9">
        <f t="shared" si="1"/>
        <v>1.47</v>
      </c>
      <c r="DI9">
        <f t="shared" si="2"/>
        <v>0</v>
      </c>
      <c r="DJ9">
        <f t="shared" si="9"/>
        <v>3.01</v>
      </c>
      <c r="DK9">
        <v>1</v>
      </c>
      <c r="DL9" t="s">
        <v>238</v>
      </c>
      <c r="DM9">
        <v>4</v>
      </c>
      <c r="DN9" t="s">
        <v>218</v>
      </c>
      <c r="DO9">
        <v>1</v>
      </c>
    </row>
    <row r="10" spans="1:119" x14ac:dyDescent="0.2">
      <c r="A10">
        <f>ROW(Source!A24)</f>
        <v>24</v>
      </c>
      <c r="B10">
        <v>64034136</v>
      </c>
      <c r="C10">
        <v>64034201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245</v>
      </c>
      <c r="J10" t="s">
        <v>246</v>
      </c>
      <c r="K10" t="s">
        <v>247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64034225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64034136</v>
      </c>
      <c r="C11">
        <v>64034201</v>
      </c>
      <c r="D11">
        <v>61357000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64034226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64034136</v>
      </c>
      <c r="C12">
        <v>64034201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248</v>
      </c>
      <c r="J12" t="s">
        <v>249</v>
      </c>
      <c r="K12" t="s">
        <v>250</v>
      </c>
      <c r="L12">
        <v>1339</v>
      </c>
      <c r="N12">
        <v>1007</v>
      </c>
      <c r="O12" t="s">
        <v>64</v>
      </c>
      <c r="P12" t="s">
        <v>64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64034227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64034136</v>
      </c>
      <c r="C13">
        <v>64034201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64034228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20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64034136</v>
      </c>
      <c r="C14">
        <v>64034201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251</v>
      </c>
      <c r="J14" t="s">
        <v>252</v>
      </c>
      <c r="K14" t="s">
        <v>253</v>
      </c>
      <c r="L14">
        <v>1339</v>
      </c>
      <c r="N14">
        <v>1007</v>
      </c>
      <c r="O14" t="s">
        <v>64</v>
      </c>
      <c r="P14" t="s">
        <v>64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64034229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64034136</v>
      </c>
      <c r="C15">
        <v>64034234</v>
      </c>
      <c r="D15">
        <v>61356977</v>
      </c>
      <c r="E15">
        <v>116</v>
      </c>
      <c r="F15">
        <v>1</v>
      </c>
      <c r="G15">
        <v>1</v>
      </c>
      <c r="H15">
        <v>1</v>
      </c>
      <c r="I15" t="s">
        <v>254</v>
      </c>
      <c r="J15" t="s">
        <v>3</v>
      </c>
      <c r="K15" t="s">
        <v>255</v>
      </c>
      <c r="L15">
        <v>1191</v>
      </c>
      <c r="N15">
        <v>1013</v>
      </c>
      <c r="O15" t="s">
        <v>218</v>
      </c>
      <c r="P15" t="s">
        <v>218</v>
      </c>
      <c r="Q15">
        <v>1</v>
      </c>
      <c r="W15">
        <v>0</v>
      </c>
      <c r="X15">
        <v>1689191095</v>
      </c>
      <c r="Y15">
        <f>(AT15*ROUND(((0.1+1)*1.15),7))</f>
        <v>18.215999999999998</v>
      </c>
      <c r="AA15">
        <v>0</v>
      </c>
      <c r="AB15">
        <v>0</v>
      </c>
      <c r="AC15">
        <v>0</v>
      </c>
      <c r="AD15">
        <v>312.47000000000003</v>
      </c>
      <c r="AE15">
        <v>0</v>
      </c>
      <c r="AF15">
        <v>0</v>
      </c>
      <c r="AG15">
        <v>0</v>
      </c>
      <c r="AH15">
        <v>312.47000000000003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14.4</v>
      </c>
      <c r="AU15" t="s">
        <v>22</v>
      </c>
      <c r="AV15">
        <v>1</v>
      </c>
      <c r="AW15">
        <v>2</v>
      </c>
      <c r="AX15">
        <v>64034420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4499.5680000000002</v>
      </c>
      <c r="BN15">
        <v>14.4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5691.9535200000009</v>
      </c>
      <c r="BU15">
        <v>18.216000000000001</v>
      </c>
      <c r="BV15">
        <v>0</v>
      </c>
      <c r="BW15">
        <v>1</v>
      </c>
      <c r="CU15">
        <f>ROUND(AT15*Source!I29*AH15*AL15,2)</f>
        <v>4.5</v>
      </c>
      <c r="CV15">
        <f>ROUND(Y15*Source!I29,7)</f>
        <v>1.8216E-2</v>
      </c>
      <c r="CW15">
        <v>0</v>
      </c>
      <c r="CX15">
        <f>ROUND(Y15*Source!I29,7)</f>
        <v>1.8216E-2</v>
      </c>
      <c r="CY15">
        <f>AD15</f>
        <v>312.47000000000003</v>
      </c>
      <c r="CZ15">
        <f>AH15</f>
        <v>312.47000000000003</v>
      </c>
      <c r="DA15">
        <f>AL15</f>
        <v>1</v>
      </c>
      <c r="DB15">
        <f>ROUND((ROUND(AT15*CZ15,2)*ROUND(((0.1+1)*1.15),7)),6)</f>
        <v>5691.9560499999998</v>
      </c>
      <c r="DC15">
        <f>ROUND((ROUND(AT15*AG15,2)*ROUND(((0.1+1)*1.15),7)),6)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5.69</v>
      </c>
      <c r="DJ15">
        <f>DI15</f>
        <v>5.69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64034136</v>
      </c>
      <c r="C16">
        <v>64034234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1191</v>
      </c>
      <c r="N16">
        <v>1013</v>
      </c>
      <c r="O16" t="s">
        <v>218</v>
      </c>
      <c r="P16" t="s">
        <v>218</v>
      </c>
      <c r="Q16">
        <v>1</v>
      </c>
      <c r="W16">
        <v>0</v>
      </c>
      <c r="X16">
        <v>-1417349443</v>
      </c>
      <c r="Y16">
        <f>(AT16*ROUND(((0.1+1)*1.25),7))</f>
        <v>19.085000000000001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13.88</v>
      </c>
      <c r="AU16" t="s">
        <v>21</v>
      </c>
      <c r="AV16">
        <v>2</v>
      </c>
      <c r="AW16">
        <v>2</v>
      </c>
      <c r="AX16">
        <v>64034421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1.9085000000000001E-2</v>
      </c>
      <c r="CY16">
        <f>AD16</f>
        <v>0</v>
      </c>
      <c r="CZ16">
        <f>AH16</f>
        <v>0</v>
      </c>
      <c r="DA16">
        <f>AL16</f>
        <v>1</v>
      </c>
      <c r="DB16">
        <f>ROUND((ROUND(AT16*CZ16,2)*ROUND(((0.1+1)*1.25),7)),6)</f>
        <v>0</v>
      </c>
      <c r="DC16">
        <f>ROUND((ROUND(AT16*AG16,2)*ROUND(((0.1+1)*1.25),7)),6)</f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64034136</v>
      </c>
      <c r="C17">
        <v>64034234</v>
      </c>
      <c r="D17">
        <v>61477763</v>
      </c>
      <c r="E17">
        <v>1</v>
      </c>
      <c r="F17">
        <v>1</v>
      </c>
      <c r="G17">
        <v>1</v>
      </c>
      <c r="H17">
        <v>2</v>
      </c>
      <c r="I17" t="s">
        <v>256</v>
      </c>
      <c r="J17" t="s">
        <v>257</v>
      </c>
      <c r="K17" t="s">
        <v>258</v>
      </c>
      <c r="L17">
        <v>1368</v>
      </c>
      <c r="N17">
        <v>1011</v>
      </c>
      <c r="O17" t="s">
        <v>224</v>
      </c>
      <c r="P17" t="s">
        <v>224</v>
      </c>
      <c r="Q17">
        <v>1</v>
      </c>
      <c r="W17">
        <v>0</v>
      </c>
      <c r="X17">
        <v>1821833497</v>
      </c>
      <c r="Y17">
        <f>(AT17*ROUND(((0.1+1)*1.25),7))</f>
        <v>2.4337499999999999</v>
      </c>
      <c r="AA17">
        <v>0</v>
      </c>
      <c r="AB17">
        <v>2609.5500000000002</v>
      </c>
      <c r="AC17">
        <v>502.18</v>
      </c>
      <c r="AD17">
        <v>0</v>
      </c>
      <c r="AE17">
        <v>0</v>
      </c>
      <c r="AF17">
        <v>1933</v>
      </c>
      <c r="AG17">
        <v>502.18</v>
      </c>
      <c r="AH17">
        <v>0</v>
      </c>
      <c r="AI17">
        <v>1</v>
      </c>
      <c r="AJ17">
        <v>1.35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1.77</v>
      </c>
      <c r="AU17" t="s">
        <v>21</v>
      </c>
      <c r="AV17">
        <v>1</v>
      </c>
      <c r="AW17">
        <v>2</v>
      </c>
      <c r="AX17">
        <v>64034422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3421.41</v>
      </c>
      <c r="BL17">
        <v>888.85860000000002</v>
      </c>
      <c r="BM17">
        <v>0</v>
      </c>
      <c r="BN17">
        <v>0</v>
      </c>
      <c r="BO17">
        <v>1.77</v>
      </c>
      <c r="BP17">
        <v>1</v>
      </c>
      <c r="BQ17">
        <v>0</v>
      </c>
      <c r="BR17">
        <v>4704.4387500000003</v>
      </c>
      <c r="BS17">
        <v>1222.1805750000001</v>
      </c>
      <c r="BT17">
        <v>0</v>
      </c>
      <c r="BU17">
        <v>0</v>
      </c>
      <c r="BV17">
        <v>2.4337500000000003</v>
      </c>
      <c r="BW17">
        <v>1</v>
      </c>
      <c r="CV17">
        <v>0</v>
      </c>
      <c r="CW17">
        <f>ROUND(Y17*Source!I29*DO17,7)</f>
        <v>2.4337999999999999E-3</v>
      </c>
      <c r="CX17">
        <f>ROUND(Y17*Source!I29,7)</f>
        <v>2.4337999999999999E-3</v>
      </c>
      <c r="CY17">
        <f>AB17</f>
        <v>2609.5500000000002</v>
      </c>
      <c r="CZ17">
        <f>AF17</f>
        <v>1933</v>
      </c>
      <c r="DA17">
        <f>AJ17</f>
        <v>1.35</v>
      </c>
      <c r="DB17">
        <f>ROUND((ROUND(AT17*CZ17,2)*ROUND(((0.1+1)*1.25),7)),6)</f>
        <v>4704.4387500000003</v>
      </c>
      <c r="DC17">
        <f>ROUND((ROUND(AT17*AG17,2)*ROUND(((0.1+1)*1.25),7)),6)</f>
        <v>1222.1824999999999</v>
      </c>
      <c r="DD17" t="s">
        <v>3</v>
      </c>
      <c r="DE17" t="s">
        <v>3</v>
      </c>
      <c r="DF17">
        <f t="shared" si="11"/>
        <v>0</v>
      </c>
      <c r="DG17">
        <f>ROUND(ROUND(AF17*AJ17,2)*CX17,2)</f>
        <v>6.35</v>
      </c>
      <c r="DH17">
        <f t="shared" si="1"/>
        <v>1.22</v>
      </c>
      <c r="DI17">
        <f t="shared" si="2"/>
        <v>0</v>
      </c>
      <c r="DJ17">
        <f>DG17+DH17</f>
        <v>7.5699999999999994</v>
      </c>
      <c r="DK17">
        <v>0</v>
      </c>
      <c r="DL17" t="s">
        <v>259</v>
      </c>
      <c r="DM17">
        <v>6</v>
      </c>
      <c r="DN17" t="s">
        <v>218</v>
      </c>
      <c r="DO17">
        <v>1</v>
      </c>
    </row>
    <row r="18" spans="1:119" x14ac:dyDescent="0.2">
      <c r="A18">
        <f>ROW(Source!A29)</f>
        <v>29</v>
      </c>
      <c r="B18">
        <v>64034136</v>
      </c>
      <c r="C18">
        <v>64034234</v>
      </c>
      <c r="D18">
        <v>61478343</v>
      </c>
      <c r="E18">
        <v>1</v>
      </c>
      <c r="F18">
        <v>1</v>
      </c>
      <c r="G18">
        <v>1</v>
      </c>
      <c r="H18">
        <v>2</v>
      </c>
      <c r="I18" t="s">
        <v>221</v>
      </c>
      <c r="J18" t="s">
        <v>222</v>
      </c>
      <c r="K18" t="s">
        <v>223</v>
      </c>
      <c r="L18">
        <v>1368</v>
      </c>
      <c r="N18">
        <v>1011</v>
      </c>
      <c r="O18" t="s">
        <v>224</v>
      </c>
      <c r="P18" t="s">
        <v>224</v>
      </c>
      <c r="Q18">
        <v>1</v>
      </c>
      <c r="W18">
        <v>0</v>
      </c>
      <c r="X18">
        <v>1321393780</v>
      </c>
      <c r="Y18">
        <f>(AT18*ROUND(((0.1+1)*1.25),7))</f>
        <v>5.8987499999999997</v>
      </c>
      <c r="AA18">
        <v>0</v>
      </c>
      <c r="AB18">
        <v>1592.23</v>
      </c>
      <c r="AC18">
        <v>429.64</v>
      </c>
      <c r="AD18">
        <v>0</v>
      </c>
      <c r="AE18">
        <v>0</v>
      </c>
      <c r="AF18">
        <v>1592.23</v>
      </c>
      <c r="AG18">
        <v>429.64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4.29</v>
      </c>
      <c r="AU18" t="s">
        <v>21</v>
      </c>
      <c r="AV18">
        <v>1</v>
      </c>
      <c r="AW18">
        <v>2</v>
      </c>
      <c r="AX18">
        <v>64034423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6830.6666999999998</v>
      </c>
      <c r="BL18">
        <v>1843.1556</v>
      </c>
      <c r="BM18">
        <v>0</v>
      </c>
      <c r="BN18">
        <v>0</v>
      </c>
      <c r="BO18">
        <v>4.29</v>
      </c>
      <c r="BP18">
        <v>1</v>
      </c>
      <c r="BQ18">
        <v>0</v>
      </c>
      <c r="BR18">
        <v>9392.1667125000004</v>
      </c>
      <c r="BS18">
        <v>2534.3389500000003</v>
      </c>
      <c r="BT18">
        <v>0</v>
      </c>
      <c r="BU18">
        <v>0</v>
      </c>
      <c r="BV18">
        <v>5.8987500000000006</v>
      </c>
      <c r="BW18">
        <v>1</v>
      </c>
      <c r="CV18">
        <v>0</v>
      </c>
      <c r="CW18">
        <f>ROUND(Y18*Source!I29*DO18,7)</f>
        <v>5.8988000000000001E-3</v>
      </c>
      <c r="CX18">
        <f>ROUND(Y18*Source!I29,7)</f>
        <v>5.8988000000000001E-3</v>
      </c>
      <c r="CY18">
        <f>AB18</f>
        <v>1592.23</v>
      </c>
      <c r="CZ18">
        <f>AF18</f>
        <v>1592.23</v>
      </c>
      <c r="DA18">
        <f>AJ18</f>
        <v>1</v>
      </c>
      <c r="DB18">
        <f>ROUND((ROUND(AT18*CZ18,2)*ROUND(((0.1+1)*1.25),7)),6)</f>
        <v>9392.1712499999994</v>
      </c>
      <c r="DC18">
        <f>ROUND((ROUND(AT18*AG18,2)*ROUND(((0.1+1)*1.25),7)),6)</f>
        <v>2534.3449999999998</v>
      </c>
      <c r="DD18" t="s">
        <v>3</v>
      </c>
      <c r="DE18" t="s">
        <v>3</v>
      </c>
      <c r="DF18">
        <f t="shared" si="11"/>
        <v>0</v>
      </c>
      <c r="DG18">
        <f>ROUND(ROUND(AF18,2)*CX18,2)</f>
        <v>9.39</v>
      </c>
      <c r="DH18">
        <f t="shared" si="1"/>
        <v>2.5299999999999998</v>
      </c>
      <c r="DI18">
        <f t="shared" si="2"/>
        <v>0</v>
      </c>
      <c r="DJ18">
        <f>DG18+DH18</f>
        <v>11.92</v>
      </c>
      <c r="DK18">
        <v>1</v>
      </c>
      <c r="DL18" t="s">
        <v>225</v>
      </c>
      <c r="DM18">
        <v>5</v>
      </c>
      <c r="DN18" t="s">
        <v>218</v>
      </c>
      <c r="DO18">
        <v>1</v>
      </c>
    </row>
    <row r="19" spans="1:119" x14ac:dyDescent="0.2">
      <c r="A19">
        <f>ROW(Source!A29)</f>
        <v>29</v>
      </c>
      <c r="B19">
        <v>64034136</v>
      </c>
      <c r="C19">
        <v>64034234</v>
      </c>
      <c r="D19">
        <v>61478545</v>
      </c>
      <c r="E19">
        <v>1</v>
      </c>
      <c r="F19">
        <v>1</v>
      </c>
      <c r="G19">
        <v>1</v>
      </c>
      <c r="H19">
        <v>2</v>
      </c>
      <c r="I19" t="s">
        <v>260</v>
      </c>
      <c r="J19" t="s">
        <v>261</v>
      </c>
      <c r="K19" t="s">
        <v>262</v>
      </c>
      <c r="L19">
        <v>1368</v>
      </c>
      <c r="N19">
        <v>1011</v>
      </c>
      <c r="O19" t="s">
        <v>224</v>
      </c>
      <c r="P19" t="s">
        <v>224</v>
      </c>
      <c r="Q19">
        <v>1</v>
      </c>
      <c r="W19">
        <v>0</v>
      </c>
      <c r="X19">
        <v>149413656</v>
      </c>
      <c r="Y19">
        <f>(AT19*ROUND(((0.1+1)*1.25),7))</f>
        <v>9.7349999999999994</v>
      </c>
      <c r="AA19">
        <v>0</v>
      </c>
      <c r="AB19">
        <v>3396.07</v>
      </c>
      <c r="AC19">
        <v>502.18</v>
      </c>
      <c r="AD19">
        <v>0</v>
      </c>
      <c r="AE19">
        <v>0</v>
      </c>
      <c r="AF19">
        <v>2391.6</v>
      </c>
      <c r="AG19">
        <v>502.18</v>
      </c>
      <c r="AH19">
        <v>0</v>
      </c>
      <c r="AI19">
        <v>1</v>
      </c>
      <c r="AJ19">
        <v>1.42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7.08</v>
      </c>
      <c r="AU19" t="s">
        <v>21</v>
      </c>
      <c r="AV19">
        <v>1</v>
      </c>
      <c r="AW19">
        <v>2</v>
      </c>
      <c r="AX19">
        <v>64034424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16932.527999999998</v>
      </c>
      <c r="BL19">
        <v>3555.4344000000001</v>
      </c>
      <c r="BM19">
        <v>0</v>
      </c>
      <c r="BN19">
        <v>0</v>
      </c>
      <c r="BO19">
        <v>7.08</v>
      </c>
      <c r="BP19">
        <v>1</v>
      </c>
      <c r="BQ19">
        <v>0</v>
      </c>
      <c r="BR19">
        <v>23282.226000000002</v>
      </c>
      <c r="BS19">
        <v>4888.7223000000004</v>
      </c>
      <c r="BT19">
        <v>0</v>
      </c>
      <c r="BU19">
        <v>0</v>
      </c>
      <c r="BV19">
        <v>9.7350000000000012</v>
      </c>
      <c r="BW19">
        <v>1</v>
      </c>
      <c r="CV19">
        <v>0</v>
      </c>
      <c r="CW19">
        <f>ROUND(Y19*Source!I29*DO19,7)</f>
        <v>9.7350000000000006E-3</v>
      </c>
      <c r="CX19">
        <f>ROUND(Y19*Source!I29,7)</f>
        <v>9.7350000000000006E-3</v>
      </c>
      <c r="CY19">
        <f>AB19</f>
        <v>3396.07</v>
      </c>
      <c r="CZ19">
        <f>AF19</f>
        <v>2391.6</v>
      </c>
      <c r="DA19">
        <f>AJ19</f>
        <v>1.42</v>
      </c>
      <c r="DB19">
        <f>ROUND((ROUND(AT19*CZ19,2)*ROUND(((0.1+1)*1.25),7)),6)</f>
        <v>23282.228749999998</v>
      </c>
      <c r="DC19">
        <f>ROUND((ROUND(AT19*AG19,2)*ROUND(((0.1+1)*1.25),7)),6)</f>
        <v>4888.7162500000004</v>
      </c>
      <c r="DD19" t="s">
        <v>3</v>
      </c>
      <c r="DE19" t="s">
        <v>3</v>
      </c>
      <c r="DF19">
        <f t="shared" si="11"/>
        <v>0</v>
      </c>
      <c r="DG19">
        <f>ROUND(ROUND(AF19*AJ19,2)*CX19,2)</f>
        <v>33.06</v>
      </c>
      <c r="DH19">
        <f t="shared" si="1"/>
        <v>4.8899999999999997</v>
      </c>
      <c r="DI19">
        <f t="shared" si="2"/>
        <v>0</v>
      </c>
      <c r="DJ19">
        <f>DG19+DH19</f>
        <v>37.950000000000003</v>
      </c>
      <c r="DK19">
        <v>0</v>
      </c>
      <c r="DL19" t="s">
        <v>259</v>
      </c>
      <c r="DM19">
        <v>6</v>
      </c>
      <c r="DN19" t="s">
        <v>218</v>
      </c>
      <c r="DO19">
        <v>1</v>
      </c>
    </row>
    <row r="20" spans="1:119" x14ac:dyDescent="0.2">
      <c r="A20">
        <f>ROW(Source!A29)</f>
        <v>29</v>
      </c>
      <c r="B20">
        <v>64034136</v>
      </c>
      <c r="C20">
        <v>64034234</v>
      </c>
      <c r="D20">
        <v>61479027</v>
      </c>
      <c r="E20">
        <v>1</v>
      </c>
      <c r="F20">
        <v>1</v>
      </c>
      <c r="G20">
        <v>1</v>
      </c>
      <c r="H20">
        <v>2</v>
      </c>
      <c r="I20" t="s">
        <v>235</v>
      </c>
      <c r="J20" t="s">
        <v>236</v>
      </c>
      <c r="K20" t="s">
        <v>237</v>
      </c>
      <c r="L20">
        <v>1368</v>
      </c>
      <c r="N20">
        <v>1011</v>
      </c>
      <c r="O20" t="s">
        <v>224</v>
      </c>
      <c r="P20" t="s">
        <v>224</v>
      </c>
      <c r="Q20">
        <v>1</v>
      </c>
      <c r="W20">
        <v>0</v>
      </c>
      <c r="X20">
        <v>-446833333</v>
      </c>
      <c r="Y20">
        <f>(AT20*ROUND(((0.1+1)*1.25),7))</f>
        <v>1.0175000000000001</v>
      </c>
      <c r="AA20">
        <v>0</v>
      </c>
      <c r="AB20">
        <v>1376.94</v>
      </c>
      <c r="AC20">
        <v>373.85</v>
      </c>
      <c r="AD20">
        <v>0</v>
      </c>
      <c r="AE20">
        <v>0</v>
      </c>
      <c r="AF20">
        <v>1043.1400000000001</v>
      </c>
      <c r="AG20">
        <v>373.85</v>
      </c>
      <c r="AH20">
        <v>0</v>
      </c>
      <c r="AI20">
        <v>1</v>
      </c>
      <c r="AJ20">
        <v>1.32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0.74</v>
      </c>
      <c r="AU20" t="s">
        <v>21</v>
      </c>
      <c r="AV20">
        <v>1</v>
      </c>
      <c r="AW20">
        <v>2</v>
      </c>
      <c r="AX20">
        <v>64034425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771.92360000000008</v>
      </c>
      <c r="BL20">
        <v>276.649</v>
      </c>
      <c r="BM20">
        <v>0</v>
      </c>
      <c r="BN20">
        <v>0</v>
      </c>
      <c r="BO20">
        <v>0.74</v>
      </c>
      <c r="BP20">
        <v>1</v>
      </c>
      <c r="BQ20">
        <v>0</v>
      </c>
      <c r="BR20">
        <v>1061.3949500000001</v>
      </c>
      <c r="BS20">
        <v>380.39237500000007</v>
      </c>
      <c r="BT20">
        <v>0</v>
      </c>
      <c r="BU20">
        <v>0</v>
      </c>
      <c r="BV20">
        <v>1.0175000000000001</v>
      </c>
      <c r="BW20">
        <v>1</v>
      </c>
      <c r="CV20">
        <v>0</v>
      </c>
      <c r="CW20">
        <f>ROUND(Y20*Source!I29*DO20,7)</f>
        <v>1.0175E-3</v>
      </c>
      <c r="CX20">
        <f>ROUND(Y20*Source!I29,7)</f>
        <v>1.0175E-3</v>
      </c>
      <c r="CY20">
        <f>AB20</f>
        <v>1376.94</v>
      </c>
      <c r="CZ20">
        <f>AF20</f>
        <v>1043.1400000000001</v>
      </c>
      <c r="DA20">
        <f>AJ20</f>
        <v>1.32</v>
      </c>
      <c r="DB20">
        <f>ROUND((ROUND(AT20*CZ20,2)*ROUND(((0.1+1)*1.25),7)),6)</f>
        <v>1061.3900000000001</v>
      </c>
      <c r="DC20">
        <f>ROUND((ROUND(AT20*AG20,2)*ROUND(((0.1+1)*1.25),7)),6)</f>
        <v>380.39375000000001</v>
      </c>
      <c r="DD20" t="s">
        <v>3</v>
      </c>
      <c r="DE20" t="s">
        <v>3</v>
      </c>
      <c r="DF20">
        <f t="shared" si="11"/>
        <v>0</v>
      </c>
      <c r="DG20">
        <f>ROUND(ROUND(AF20*AJ20,2)*CX20,2)</f>
        <v>1.4</v>
      </c>
      <c r="DH20">
        <f t="shared" si="1"/>
        <v>0.38</v>
      </c>
      <c r="DI20">
        <f t="shared" si="2"/>
        <v>0</v>
      </c>
      <c r="DJ20">
        <f>DG20+DH20</f>
        <v>1.7799999999999998</v>
      </c>
      <c r="DK20">
        <v>0</v>
      </c>
      <c r="DL20" t="s">
        <v>238</v>
      </c>
      <c r="DM20">
        <v>4</v>
      </c>
      <c r="DN20" t="s">
        <v>218</v>
      </c>
      <c r="DO20">
        <v>1</v>
      </c>
    </row>
    <row r="21" spans="1:119" x14ac:dyDescent="0.2">
      <c r="A21">
        <f>ROW(Source!A29)</f>
        <v>29</v>
      </c>
      <c r="B21">
        <v>64034136</v>
      </c>
      <c r="C21">
        <v>64034234</v>
      </c>
      <c r="D21">
        <v>61428965</v>
      </c>
      <c r="E21">
        <v>1</v>
      </c>
      <c r="F21">
        <v>1</v>
      </c>
      <c r="G21">
        <v>1</v>
      </c>
      <c r="H21">
        <v>3</v>
      </c>
      <c r="I21" t="s">
        <v>248</v>
      </c>
      <c r="J21" t="s">
        <v>249</v>
      </c>
      <c r="K21" t="s">
        <v>250</v>
      </c>
      <c r="L21">
        <v>1339</v>
      </c>
      <c r="N21">
        <v>1007</v>
      </c>
      <c r="O21" t="s">
        <v>64</v>
      </c>
      <c r="P21" t="s">
        <v>64</v>
      </c>
      <c r="Q21">
        <v>1</v>
      </c>
      <c r="W21">
        <v>0</v>
      </c>
      <c r="X21">
        <v>593551466</v>
      </c>
      <c r="Y21">
        <f>AT21</f>
        <v>5</v>
      </c>
      <c r="AA21">
        <v>40</v>
      </c>
      <c r="AB21">
        <v>0</v>
      </c>
      <c r="AC21">
        <v>0</v>
      </c>
      <c r="AD21">
        <v>0</v>
      </c>
      <c r="AE21">
        <v>35.71</v>
      </c>
      <c r="AF21">
        <v>0</v>
      </c>
      <c r="AG21">
        <v>0</v>
      </c>
      <c r="AH21">
        <v>0</v>
      </c>
      <c r="AI21">
        <v>1.1200000000000001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5</v>
      </c>
      <c r="AU21" t="s">
        <v>3</v>
      </c>
      <c r="AV21">
        <v>0</v>
      </c>
      <c r="AW21">
        <v>2</v>
      </c>
      <c r="AX21">
        <v>64034426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178.55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178.55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ROUND(Y21*Source!I29,7)</f>
        <v>5.0000000000000001E-3</v>
      </c>
      <c r="CY21">
        <f>AA21</f>
        <v>40</v>
      </c>
      <c r="CZ21">
        <f>AE21</f>
        <v>35.71</v>
      </c>
      <c r="DA21">
        <f>AI21</f>
        <v>1.1200000000000001</v>
      </c>
      <c r="DB21">
        <f>ROUND(ROUND(AT21*CZ21,2),6)</f>
        <v>178.55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0.2</v>
      </c>
      <c r="DG21">
        <f>ROUND(ROUND(AF21,2)*CX21,2)</f>
        <v>0</v>
      </c>
      <c r="DH21">
        <f t="shared" si="1"/>
        <v>0</v>
      </c>
      <c r="DI21">
        <f t="shared" si="2"/>
        <v>0</v>
      </c>
      <c r="DJ21">
        <f>DF21</f>
        <v>0.2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64034136</v>
      </c>
      <c r="C22">
        <v>64034234</v>
      </c>
      <c r="D22">
        <v>61358223</v>
      </c>
      <c r="E22">
        <v>116</v>
      </c>
      <c r="F22">
        <v>1</v>
      </c>
      <c r="G22">
        <v>1</v>
      </c>
      <c r="H22">
        <v>3</v>
      </c>
      <c r="I22" t="s">
        <v>62</v>
      </c>
      <c r="J22" t="s">
        <v>3</v>
      </c>
      <c r="K22" t="s">
        <v>63</v>
      </c>
      <c r="L22">
        <v>1339</v>
      </c>
      <c r="N22">
        <v>1007</v>
      </c>
      <c r="O22" t="s">
        <v>64</v>
      </c>
      <c r="P22" t="s">
        <v>64</v>
      </c>
      <c r="Q22">
        <v>1</v>
      </c>
      <c r="W22">
        <v>0</v>
      </c>
      <c r="X22">
        <v>220090467</v>
      </c>
      <c r="Y22">
        <f>AT22</f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64034427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ROUND(Y22*Source!I29,7)</f>
        <v>0</v>
      </c>
      <c r="CY22">
        <f>AA22</f>
        <v>0</v>
      </c>
      <c r="CZ22">
        <f>AE22</f>
        <v>0</v>
      </c>
      <c r="DA22">
        <f>AI22</f>
        <v>1</v>
      </c>
      <c r="DB22">
        <f>ROUND(ROUND(AT22*CZ22,2),6)</f>
        <v>0</v>
      </c>
      <c r="DC22">
        <f>ROUND(ROUND(AT22*AG22,2),6)</f>
        <v>0</v>
      </c>
      <c r="DD22" t="s">
        <v>3</v>
      </c>
      <c r="DE22" t="s">
        <v>3</v>
      </c>
      <c r="DF22">
        <f t="shared" ref="DF22:DF28" si="12">ROUND(ROUND(AE22,2)*CX22,2)</f>
        <v>0</v>
      </c>
      <c r="DG22">
        <f>ROUND(ROUND(AF22,2)*CX22,2)</f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64034136</v>
      </c>
      <c r="C23">
        <v>64034282</v>
      </c>
      <c r="D23">
        <v>61357023</v>
      </c>
      <c r="E23">
        <v>116</v>
      </c>
      <c r="F23">
        <v>1</v>
      </c>
      <c r="G23">
        <v>1</v>
      </c>
      <c r="H23">
        <v>1</v>
      </c>
      <c r="I23" t="s">
        <v>263</v>
      </c>
      <c r="J23" t="s">
        <v>3</v>
      </c>
      <c r="K23" t="s">
        <v>264</v>
      </c>
      <c r="L23">
        <v>1191</v>
      </c>
      <c r="N23">
        <v>1013</v>
      </c>
      <c r="O23" t="s">
        <v>218</v>
      </c>
      <c r="P23" t="s">
        <v>218</v>
      </c>
      <c r="Q23">
        <v>1</v>
      </c>
      <c r="W23">
        <v>0</v>
      </c>
      <c r="X23">
        <v>-1088579471</v>
      </c>
      <c r="Y23">
        <f>(AT23*ROUND(((0.1+1)*1.15),7))</f>
        <v>1138.5</v>
      </c>
      <c r="AA23">
        <v>0</v>
      </c>
      <c r="AB23">
        <v>0</v>
      </c>
      <c r="AC23">
        <v>0</v>
      </c>
      <c r="AD23">
        <v>369.66</v>
      </c>
      <c r="AE23">
        <v>0</v>
      </c>
      <c r="AF23">
        <v>0</v>
      </c>
      <c r="AG23">
        <v>0</v>
      </c>
      <c r="AH23">
        <v>369.66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900</v>
      </c>
      <c r="AU23" t="s">
        <v>22</v>
      </c>
      <c r="AV23">
        <v>1</v>
      </c>
      <c r="AW23">
        <v>2</v>
      </c>
      <c r="AX23">
        <v>64034292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332694</v>
      </c>
      <c r="BN23">
        <v>900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420857.91000000003</v>
      </c>
      <c r="BU23">
        <v>1138.5</v>
      </c>
      <c r="BV23">
        <v>0</v>
      </c>
      <c r="BW23">
        <v>1</v>
      </c>
      <c r="CU23">
        <f>ROUND(AT23*Source!I32*AH23*AL23,2)</f>
        <v>332.69</v>
      </c>
      <c r="CV23">
        <f>ROUND(Y23*Source!I32,7)</f>
        <v>1.1385000000000001</v>
      </c>
      <c r="CW23">
        <v>0</v>
      </c>
      <c r="CX23">
        <f>ROUND(Y23*Source!I32,7)</f>
        <v>1.1385000000000001</v>
      </c>
      <c r="CY23">
        <f>AD23</f>
        <v>369.66</v>
      </c>
      <c r="CZ23">
        <f>AH23</f>
        <v>369.66</v>
      </c>
      <c r="DA23">
        <f>AL23</f>
        <v>1</v>
      </c>
      <c r="DB23">
        <f>ROUND((ROUND(AT23*CZ23,2)*ROUND(((0.1+1)*1.15),7)),6)</f>
        <v>420857.91</v>
      </c>
      <c r="DC23">
        <f>ROUND((ROUND(AT23*AG23,2)*ROUND(((0.1+1)*1.15),7)),6)</f>
        <v>0</v>
      </c>
      <c r="DD23" t="s">
        <v>3</v>
      </c>
      <c r="DE23" t="s">
        <v>3</v>
      </c>
      <c r="DF23">
        <f t="shared" si="12"/>
        <v>0</v>
      </c>
      <c r="DG23">
        <f>ROUND(ROUND(AF23,2)*CX23,2)</f>
        <v>0</v>
      </c>
      <c r="DH23">
        <f t="shared" si="1"/>
        <v>0</v>
      </c>
      <c r="DI23">
        <f t="shared" si="2"/>
        <v>420.86</v>
      </c>
      <c r="DJ23">
        <f>DI23</f>
        <v>420.86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64034136</v>
      </c>
      <c r="C24">
        <v>64034282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219</v>
      </c>
      <c r="J24" t="s">
        <v>3</v>
      </c>
      <c r="K24" t="s">
        <v>220</v>
      </c>
      <c r="L24">
        <v>1191</v>
      </c>
      <c r="N24">
        <v>1013</v>
      </c>
      <c r="O24" t="s">
        <v>218</v>
      </c>
      <c r="P24" t="s">
        <v>218</v>
      </c>
      <c r="Q24">
        <v>1</v>
      </c>
      <c r="W24">
        <v>0</v>
      </c>
      <c r="X24">
        <v>-1417349443</v>
      </c>
      <c r="Y24">
        <f>(AT24*ROUND(((0.1+1)*1.25),7))</f>
        <v>26.303749999999997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19.13</v>
      </c>
      <c r="AU24" t="s">
        <v>21</v>
      </c>
      <c r="AV24">
        <v>2</v>
      </c>
      <c r="AW24">
        <v>2</v>
      </c>
      <c r="AX24">
        <v>64034293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2.6303799999999999E-2</v>
      </c>
      <c r="CY24">
        <f>AD24</f>
        <v>0</v>
      </c>
      <c r="CZ24">
        <f>AH24</f>
        <v>0</v>
      </c>
      <c r="DA24">
        <f>AL24</f>
        <v>1</v>
      </c>
      <c r="DB24">
        <f>ROUND((ROUND(AT24*CZ24,2)*ROUND(((0.1+1)*1.25),7)),6)</f>
        <v>0</v>
      </c>
      <c r="DC24">
        <f>ROUND((ROUND(AT24*AG24,2)*ROUND(((0.1+1)*1.25),7)),6)</f>
        <v>0</v>
      </c>
      <c r="DD24" t="s">
        <v>3</v>
      </c>
      <c r="DE24" t="s">
        <v>3</v>
      </c>
      <c r="DF24">
        <f t="shared" si="12"/>
        <v>0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64034136</v>
      </c>
      <c r="C25">
        <v>64034282</v>
      </c>
      <c r="D25">
        <v>61478343</v>
      </c>
      <c r="E25">
        <v>1</v>
      </c>
      <c r="F25">
        <v>1</v>
      </c>
      <c r="G25">
        <v>1</v>
      </c>
      <c r="H25">
        <v>2</v>
      </c>
      <c r="I25" t="s">
        <v>221</v>
      </c>
      <c r="J25" t="s">
        <v>222</v>
      </c>
      <c r="K25" t="s">
        <v>223</v>
      </c>
      <c r="L25">
        <v>1368</v>
      </c>
      <c r="N25">
        <v>1011</v>
      </c>
      <c r="O25" t="s">
        <v>224</v>
      </c>
      <c r="P25" t="s">
        <v>224</v>
      </c>
      <c r="Q25">
        <v>1</v>
      </c>
      <c r="W25">
        <v>0</v>
      </c>
      <c r="X25">
        <v>1321393780</v>
      </c>
      <c r="Y25">
        <f>(AT25*ROUND(((0.1+1)*1.25),7))</f>
        <v>8.1537499999999987</v>
      </c>
      <c r="AA25">
        <v>0</v>
      </c>
      <c r="AB25">
        <v>1592.23</v>
      </c>
      <c r="AC25">
        <v>429.64</v>
      </c>
      <c r="AD25">
        <v>0</v>
      </c>
      <c r="AE25">
        <v>0</v>
      </c>
      <c r="AF25">
        <v>1592.23</v>
      </c>
      <c r="AG25">
        <v>429.64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5.93</v>
      </c>
      <c r="AU25" t="s">
        <v>21</v>
      </c>
      <c r="AV25">
        <v>1</v>
      </c>
      <c r="AW25">
        <v>2</v>
      </c>
      <c r="AX25">
        <v>64034294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9441.9238999999998</v>
      </c>
      <c r="BL25">
        <v>2547.7651999999998</v>
      </c>
      <c r="BM25">
        <v>0</v>
      </c>
      <c r="BN25">
        <v>0</v>
      </c>
      <c r="BO25">
        <v>5.93</v>
      </c>
      <c r="BP25">
        <v>1</v>
      </c>
      <c r="BQ25">
        <v>0</v>
      </c>
      <c r="BR25">
        <v>12982.645362500001</v>
      </c>
      <c r="BS25">
        <v>3503.17715</v>
      </c>
      <c r="BT25">
        <v>0</v>
      </c>
      <c r="BU25">
        <v>0</v>
      </c>
      <c r="BV25">
        <v>8.1537500000000005</v>
      </c>
      <c r="BW25">
        <v>1</v>
      </c>
      <c r="CV25">
        <v>0</v>
      </c>
      <c r="CW25">
        <f>ROUND(Y25*Source!I32*DO25,7)</f>
        <v>8.1537999999999992E-3</v>
      </c>
      <c r="CX25">
        <f>ROUND(Y25*Source!I32,7)</f>
        <v>8.1537999999999992E-3</v>
      </c>
      <c r="CY25">
        <f>AB25</f>
        <v>1592.23</v>
      </c>
      <c r="CZ25">
        <f>AF25</f>
        <v>1592.23</v>
      </c>
      <c r="DA25">
        <f>AJ25</f>
        <v>1</v>
      </c>
      <c r="DB25">
        <f>ROUND((ROUND(AT25*CZ25,2)*ROUND(((0.1+1)*1.25),7)),6)</f>
        <v>12982.64</v>
      </c>
      <c r="DC25">
        <f>ROUND((ROUND(AT25*AG25,2)*ROUND(((0.1+1)*1.25),7)),6)</f>
        <v>3503.1837500000001</v>
      </c>
      <c r="DD25" t="s">
        <v>3</v>
      </c>
      <c r="DE25" t="s">
        <v>3</v>
      </c>
      <c r="DF25">
        <f t="shared" si="12"/>
        <v>0</v>
      </c>
      <c r="DG25">
        <f>ROUND(ROUND(AF25,2)*CX25,2)</f>
        <v>12.98</v>
      </c>
      <c r="DH25">
        <f t="shared" si="1"/>
        <v>3.5</v>
      </c>
      <c r="DI25">
        <f t="shared" si="2"/>
        <v>0</v>
      </c>
      <c r="DJ25">
        <f>DG25+DH25</f>
        <v>16.48</v>
      </c>
      <c r="DK25">
        <v>1</v>
      </c>
      <c r="DL25" t="s">
        <v>225</v>
      </c>
      <c r="DM25">
        <v>5</v>
      </c>
      <c r="DN25" t="s">
        <v>218</v>
      </c>
      <c r="DO25">
        <v>1</v>
      </c>
    </row>
    <row r="26" spans="1:119" x14ac:dyDescent="0.2">
      <c r="A26">
        <f>ROW(Source!A32)</f>
        <v>32</v>
      </c>
      <c r="B26">
        <v>64034136</v>
      </c>
      <c r="C26">
        <v>64034282</v>
      </c>
      <c r="D26">
        <v>61478556</v>
      </c>
      <c r="E26">
        <v>1</v>
      </c>
      <c r="F26">
        <v>1</v>
      </c>
      <c r="G26">
        <v>1</v>
      </c>
      <c r="H26">
        <v>2</v>
      </c>
      <c r="I26" t="s">
        <v>265</v>
      </c>
      <c r="J26" t="s">
        <v>266</v>
      </c>
      <c r="K26" t="s">
        <v>267</v>
      </c>
      <c r="L26">
        <v>1368</v>
      </c>
      <c r="N26">
        <v>1011</v>
      </c>
      <c r="O26" t="s">
        <v>224</v>
      </c>
      <c r="P26" t="s">
        <v>224</v>
      </c>
      <c r="Q26">
        <v>1</v>
      </c>
      <c r="W26">
        <v>0</v>
      </c>
      <c r="X26">
        <v>-885436018</v>
      </c>
      <c r="Y26">
        <f>(AT26*ROUND(((0.1+1)*1.25),7))</f>
        <v>10.6975</v>
      </c>
      <c r="AA26">
        <v>0</v>
      </c>
      <c r="AB26">
        <v>183.43</v>
      </c>
      <c r="AC26">
        <v>0</v>
      </c>
      <c r="AD26">
        <v>0</v>
      </c>
      <c r="AE26">
        <v>0</v>
      </c>
      <c r="AF26">
        <v>119.89</v>
      </c>
      <c r="AG26">
        <v>0</v>
      </c>
      <c r="AH26">
        <v>0</v>
      </c>
      <c r="AI26">
        <v>1</v>
      </c>
      <c r="AJ26">
        <v>1.53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7.78</v>
      </c>
      <c r="AU26" t="s">
        <v>21</v>
      </c>
      <c r="AV26">
        <v>1</v>
      </c>
      <c r="AW26">
        <v>2</v>
      </c>
      <c r="AX26">
        <v>64034295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932.74419999999998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1282.5232750000002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ROUND(Y26*Source!I32*DO26,7)</f>
        <v>0</v>
      </c>
      <c r="CX26">
        <f>ROUND(Y26*Source!I32,7)</f>
        <v>1.06975E-2</v>
      </c>
      <c r="CY26">
        <f>AB26</f>
        <v>183.43</v>
      </c>
      <c r="CZ26">
        <f>AF26</f>
        <v>119.89</v>
      </c>
      <c r="DA26">
        <f>AJ26</f>
        <v>1.53</v>
      </c>
      <c r="DB26">
        <f>ROUND((ROUND(AT26*CZ26,2)*ROUND(((0.1+1)*1.25),7)),6)</f>
        <v>1282.5174999999999</v>
      </c>
      <c r="DC26">
        <f>ROUND((ROUND(AT26*AG26,2)*ROUND(((0.1+1)*1.25),7)),6)</f>
        <v>0</v>
      </c>
      <c r="DD26" t="s">
        <v>3</v>
      </c>
      <c r="DE26" t="s">
        <v>3</v>
      </c>
      <c r="DF26">
        <f t="shared" si="12"/>
        <v>0</v>
      </c>
      <c r="DG26">
        <f>ROUND(ROUND(AF26*AJ26,2)*CX26,2)</f>
        <v>1.96</v>
      </c>
      <c r="DH26">
        <f t="shared" si="1"/>
        <v>0</v>
      </c>
      <c r="DI26">
        <f t="shared" si="2"/>
        <v>0</v>
      </c>
      <c r="DJ26">
        <f>DG26+DH26</f>
        <v>1.96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64034136</v>
      </c>
      <c r="C27">
        <v>64034282</v>
      </c>
      <c r="D27">
        <v>61479027</v>
      </c>
      <c r="E27">
        <v>1</v>
      </c>
      <c r="F27">
        <v>1</v>
      </c>
      <c r="G27">
        <v>1</v>
      </c>
      <c r="H27">
        <v>2</v>
      </c>
      <c r="I27" t="s">
        <v>235</v>
      </c>
      <c r="J27" t="s">
        <v>236</v>
      </c>
      <c r="K27" t="s">
        <v>237</v>
      </c>
      <c r="L27">
        <v>1368</v>
      </c>
      <c r="N27">
        <v>1011</v>
      </c>
      <c r="O27" t="s">
        <v>224</v>
      </c>
      <c r="P27" t="s">
        <v>224</v>
      </c>
      <c r="Q27">
        <v>1</v>
      </c>
      <c r="W27">
        <v>0</v>
      </c>
      <c r="X27">
        <v>-446833333</v>
      </c>
      <c r="Y27">
        <f>(AT27*ROUND(((0.1+1)*1.25),7))</f>
        <v>18.149999999999999</v>
      </c>
      <c r="AA27">
        <v>0</v>
      </c>
      <c r="AB27">
        <v>1376.94</v>
      </c>
      <c r="AC27">
        <v>373.85</v>
      </c>
      <c r="AD27">
        <v>0</v>
      </c>
      <c r="AE27">
        <v>0</v>
      </c>
      <c r="AF27">
        <v>1043.1400000000001</v>
      </c>
      <c r="AG27">
        <v>373.85</v>
      </c>
      <c r="AH27">
        <v>0</v>
      </c>
      <c r="AI27">
        <v>1</v>
      </c>
      <c r="AJ27">
        <v>1.32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13.2</v>
      </c>
      <c r="AU27" t="s">
        <v>21</v>
      </c>
      <c r="AV27">
        <v>1</v>
      </c>
      <c r="AW27">
        <v>2</v>
      </c>
      <c r="AX27">
        <v>64034296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13769.448</v>
      </c>
      <c r="BL27">
        <v>4934.82</v>
      </c>
      <c r="BM27">
        <v>0</v>
      </c>
      <c r="BN27">
        <v>0</v>
      </c>
      <c r="BO27">
        <v>13.2</v>
      </c>
      <c r="BP27">
        <v>1</v>
      </c>
      <c r="BQ27">
        <v>0</v>
      </c>
      <c r="BR27">
        <v>18932.991000000002</v>
      </c>
      <c r="BS27">
        <v>6785.3774999999996</v>
      </c>
      <c r="BT27">
        <v>0</v>
      </c>
      <c r="BU27">
        <v>0</v>
      </c>
      <c r="BV27">
        <v>18.149999999999999</v>
      </c>
      <c r="BW27">
        <v>1</v>
      </c>
      <c r="CV27">
        <v>0</v>
      </c>
      <c r="CW27">
        <f>ROUND(Y27*Source!I32*DO27,7)</f>
        <v>1.8149999999999999E-2</v>
      </c>
      <c r="CX27">
        <f>ROUND(Y27*Source!I32,7)</f>
        <v>1.8149999999999999E-2</v>
      </c>
      <c r="CY27">
        <f>AB27</f>
        <v>1376.94</v>
      </c>
      <c r="CZ27">
        <f>AF27</f>
        <v>1043.1400000000001</v>
      </c>
      <c r="DA27">
        <f>AJ27</f>
        <v>1.32</v>
      </c>
      <c r="DB27">
        <f>ROUND((ROUND(AT27*CZ27,2)*ROUND(((0.1+1)*1.25),7)),6)</f>
        <v>18932.993750000001</v>
      </c>
      <c r="DC27">
        <f>ROUND((ROUND(AT27*AG27,2)*ROUND(((0.1+1)*1.25),7)),6)</f>
        <v>6785.3774999999996</v>
      </c>
      <c r="DD27" t="s">
        <v>3</v>
      </c>
      <c r="DE27" t="s">
        <v>3</v>
      </c>
      <c r="DF27">
        <f t="shared" si="12"/>
        <v>0</v>
      </c>
      <c r="DG27">
        <f>ROUND(ROUND(AF27*AJ27,2)*CX27,2)</f>
        <v>24.99</v>
      </c>
      <c r="DH27">
        <f t="shared" si="1"/>
        <v>6.79</v>
      </c>
      <c r="DI27">
        <f t="shared" si="2"/>
        <v>0</v>
      </c>
      <c r="DJ27">
        <f>DG27+DH27</f>
        <v>31.779999999999998</v>
      </c>
      <c r="DK27">
        <v>0</v>
      </c>
      <c r="DL27" t="s">
        <v>238</v>
      </c>
      <c r="DM27">
        <v>4</v>
      </c>
      <c r="DN27" t="s">
        <v>218</v>
      </c>
      <c r="DO27">
        <v>1</v>
      </c>
    </row>
    <row r="28" spans="1:119" x14ac:dyDescent="0.2">
      <c r="A28">
        <f>ROW(Source!A32)</f>
        <v>32</v>
      </c>
      <c r="B28">
        <v>64034136</v>
      </c>
      <c r="C28">
        <v>64034282</v>
      </c>
      <c r="D28">
        <v>61357000</v>
      </c>
      <c r="E28">
        <v>116</v>
      </c>
      <c r="F28">
        <v>1</v>
      </c>
      <c r="G28">
        <v>1</v>
      </c>
      <c r="H28">
        <v>3</v>
      </c>
      <c r="I28" t="s">
        <v>31</v>
      </c>
      <c r="J28" t="s">
        <v>3</v>
      </c>
      <c r="K28" t="s">
        <v>32</v>
      </c>
      <c r="L28">
        <v>1348</v>
      </c>
      <c r="N28">
        <v>1009</v>
      </c>
      <c r="O28" t="s">
        <v>33</v>
      </c>
      <c r="P28" t="s">
        <v>33</v>
      </c>
      <c r="Q28">
        <v>1000</v>
      </c>
      <c r="W28">
        <v>0</v>
      </c>
      <c r="X28">
        <v>-1692299120</v>
      </c>
      <c r="Y28">
        <f>AT28</f>
        <v>1.17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1.17</v>
      </c>
      <c r="AU28" t="s">
        <v>3</v>
      </c>
      <c r="AV28">
        <v>0</v>
      </c>
      <c r="AW28">
        <v>2</v>
      </c>
      <c r="AX28">
        <v>64034297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ROUND(Y28*Source!I32,7)</f>
        <v>1.17E-3</v>
      </c>
      <c r="CY28">
        <f>AA28</f>
        <v>0</v>
      </c>
      <c r="CZ28">
        <f>AE28</f>
        <v>0</v>
      </c>
      <c r="DA28">
        <f>AI28</f>
        <v>1</v>
      </c>
      <c r="DB28">
        <f>ROUND(ROUND(AT28*CZ28,2),6)</f>
        <v>0</v>
      </c>
      <c r="DC28">
        <f>ROUND(ROUND(AT28*AG28,2),6)</f>
        <v>0</v>
      </c>
      <c r="DD28" t="s">
        <v>3</v>
      </c>
      <c r="DE28" t="s">
        <v>3</v>
      </c>
      <c r="DF28">
        <f t="shared" si="12"/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64034136</v>
      </c>
      <c r="C29">
        <v>64034282</v>
      </c>
      <c r="D29">
        <v>61428965</v>
      </c>
      <c r="E29">
        <v>1</v>
      </c>
      <c r="F29">
        <v>1</v>
      </c>
      <c r="G29">
        <v>1</v>
      </c>
      <c r="H29">
        <v>3</v>
      </c>
      <c r="I29" t="s">
        <v>248</v>
      </c>
      <c r="J29" t="s">
        <v>249</v>
      </c>
      <c r="K29" t="s">
        <v>250</v>
      </c>
      <c r="L29">
        <v>1339</v>
      </c>
      <c r="N29">
        <v>1007</v>
      </c>
      <c r="O29" t="s">
        <v>64</v>
      </c>
      <c r="P29" t="s">
        <v>64</v>
      </c>
      <c r="Q29">
        <v>1</v>
      </c>
      <c r="W29">
        <v>0</v>
      </c>
      <c r="X29">
        <v>593551466</v>
      </c>
      <c r="Y29">
        <f>AT29</f>
        <v>55.5</v>
      </c>
      <c r="AA29">
        <v>40</v>
      </c>
      <c r="AB29">
        <v>0</v>
      </c>
      <c r="AC29">
        <v>0</v>
      </c>
      <c r="AD29">
        <v>0</v>
      </c>
      <c r="AE29">
        <v>35.71</v>
      </c>
      <c r="AF29">
        <v>0</v>
      </c>
      <c r="AG29">
        <v>0</v>
      </c>
      <c r="AH29">
        <v>0</v>
      </c>
      <c r="AI29">
        <v>1.1200000000000001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55.5</v>
      </c>
      <c r="AU29" t="s">
        <v>3</v>
      </c>
      <c r="AV29">
        <v>0</v>
      </c>
      <c r="AW29">
        <v>2</v>
      </c>
      <c r="AX29">
        <v>64034298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1981.905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1981.905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ROUND(Y29*Source!I32,7)</f>
        <v>5.5500000000000001E-2</v>
      </c>
      <c r="CY29">
        <f>AA29</f>
        <v>40</v>
      </c>
      <c r="CZ29">
        <f>AE29</f>
        <v>35.71</v>
      </c>
      <c r="DA29">
        <f>AI29</f>
        <v>1.1200000000000001</v>
      </c>
      <c r="DB29">
        <f>ROUND(ROUND(AT29*CZ29,2),6)</f>
        <v>1981.91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2.2200000000000002</v>
      </c>
      <c r="DG29">
        <f>ROUND(ROUND(AF29,2)*CX29,2)</f>
        <v>0</v>
      </c>
      <c r="DH29">
        <f t="shared" si="1"/>
        <v>0</v>
      </c>
      <c r="DI29">
        <f t="shared" si="2"/>
        <v>0</v>
      </c>
      <c r="DJ29">
        <f>DF29</f>
        <v>2.2200000000000002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64034136</v>
      </c>
      <c r="C30">
        <v>64034282</v>
      </c>
      <c r="D30">
        <v>61431982</v>
      </c>
      <c r="E30">
        <v>1</v>
      </c>
      <c r="F30">
        <v>1</v>
      </c>
      <c r="G30">
        <v>1</v>
      </c>
      <c r="H30">
        <v>3</v>
      </c>
      <c r="I30" t="s">
        <v>66</v>
      </c>
      <c r="J30" t="s">
        <v>68</v>
      </c>
      <c r="K30" t="s">
        <v>67</v>
      </c>
      <c r="L30">
        <v>1339</v>
      </c>
      <c r="N30">
        <v>1007</v>
      </c>
      <c r="O30" t="s">
        <v>64</v>
      </c>
      <c r="P30" t="s">
        <v>64</v>
      </c>
      <c r="Q30">
        <v>1</v>
      </c>
      <c r="W30">
        <v>0</v>
      </c>
      <c r="X30">
        <v>1745995632</v>
      </c>
      <c r="Y30">
        <f>AT30</f>
        <v>12.4</v>
      </c>
      <c r="AA30">
        <v>899.86</v>
      </c>
      <c r="AB30">
        <v>0</v>
      </c>
      <c r="AC30">
        <v>0</v>
      </c>
      <c r="AD30">
        <v>0</v>
      </c>
      <c r="AE30">
        <v>899.86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12.4</v>
      </c>
      <c r="AU30" t="s">
        <v>3</v>
      </c>
      <c r="AV30">
        <v>0</v>
      </c>
      <c r="AW30">
        <v>2</v>
      </c>
      <c r="AX30">
        <v>64034299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11158.264000000001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11158.264000000001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ROUND(Y30*Source!I32,7)</f>
        <v>1.24E-2</v>
      </c>
      <c r="CY30">
        <f>AA30</f>
        <v>899.86</v>
      </c>
      <c r="CZ30">
        <f>AE30</f>
        <v>899.86</v>
      </c>
      <c r="DA30">
        <f>AI30</f>
        <v>1</v>
      </c>
      <c r="DB30">
        <f>ROUND(ROUND(AT30*CZ30,2),6)</f>
        <v>11158.26</v>
      </c>
      <c r="DC30">
        <f>ROUND(ROUND(AT30*AG30,2),6)</f>
        <v>0</v>
      </c>
      <c r="DD30" t="s">
        <v>3</v>
      </c>
      <c r="DE30" t="s">
        <v>3</v>
      </c>
      <c r="DF30">
        <f>ROUND(ROUND(AE30,2)*CX30,2)</f>
        <v>11.16</v>
      </c>
      <c r="DG30">
        <f>ROUND(ROUND(AF30,2)*CX30,2)</f>
        <v>0</v>
      </c>
      <c r="DH30">
        <f t="shared" si="1"/>
        <v>0</v>
      </c>
      <c r="DI30">
        <f t="shared" si="2"/>
        <v>0</v>
      </c>
      <c r="DJ30">
        <f>DF30</f>
        <v>11.16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64034136</v>
      </c>
      <c r="C31">
        <v>64034282</v>
      </c>
      <c r="D31">
        <v>61360686</v>
      </c>
      <c r="E31">
        <v>116</v>
      </c>
      <c r="F31">
        <v>1</v>
      </c>
      <c r="G31">
        <v>1</v>
      </c>
      <c r="H31">
        <v>3</v>
      </c>
      <c r="I31" t="s">
        <v>82</v>
      </c>
      <c r="J31" t="s">
        <v>3</v>
      </c>
      <c r="K31" t="s">
        <v>83</v>
      </c>
      <c r="L31">
        <v>1339</v>
      </c>
      <c r="N31">
        <v>1007</v>
      </c>
      <c r="O31" t="s">
        <v>64</v>
      </c>
      <c r="P31" t="s">
        <v>64</v>
      </c>
      <c r="Q31">
        <v>1</v>
      </c>
      <c r="W31">
        <v>0</v>
      </c>
      <c r="X31">
        <v>1649080941</v>
      </c>
      <c r="Y31">
        <f>AT31</f>
        <v>131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131</v>
      </c>
      <c r="AU31" t="s">
        <v>3</v>
      </c>
      <c r="AV31">
        <v>0</v>
      </c>
      <c r="AW31">
        <v>2</v>
      </c>
      <c r="AX31">
        <v>64034300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0.13100000000000001</v>
      </c>
      <c r="CY31">
        <f>AA31</f>
        <v>0</v>
      </c>
      <c r="CZ31">
        <f>AE31</f>
        <v>0</v>
      </c>
      <c r="DA31">
        <f>AI31</f>
        <v>1</v>
      </c>
      <c r="DB31">
        <f>ROUND(ROUND(AT31*CZ31,2),6)</f>
        <v>0</v>
      </c>
      <c r="DC31">
        <f>ROUND(ROUND(AT31*AG31,2),6)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 t="shared" si="1"/>
        <v>0</v>
      </c>
      <c r="DI31">
        <f t="shared" si="2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64034216</v>
      </c>
      <c r="C1">
        <v>64034201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216</v>
      </c>
      <c r="J1" t="s">
        <v>3</v>
      </c>
      <c r="K1" t="s">
        <v>217</v>
      </c>
      <c r="L1">
        <v>1191</v>
      </c>
      <c r="N1">
        <v>1013</v>
      </c>
      <c r="O1" t="s">
        <v>218</v>
      </c>
      <c r="P1" t="s">
        <v>218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27.690850000000001</v>
      </c>
      <c r="AH1">
        <v>2</v>
      </c>
      <c r="AI1">
        <v>64034202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64034217</v>
      </c>
      <c r="C2">
        <v>64034201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219</v>
      </c>
      <c r="J2" t="s">
        <v>3</v>
      </c>
      <c r="K2" t="s">
        <v>220</v>
      </c>
      <c r="L2">
        <v>1191</v>
      </c>
      <c r="N2">
        <v>1013</v>
      </c>
      <c r="O2" t="s">
        <v>218</v>
      </c>
      <c r="P2" t="s">
        <v>218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6.2149999999999999</v>
      </c>
      <c r="AH2">
        <v>2</v>
      </c>
      <c r="AI2">
        <v>64034203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64034218</v>
      </c>
      <c r="C3">
        <v>64034201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221</v>
      </c>
      <c r="J3" t="s">
        <v>222</v>
      </c>
      <c r="K3" t="s">
        <v>223</v>
      </c>
      <c r="L3">
        <v>1368</v>
      </c>
      <c r="N3">
        <v>1011</v>
      </c>
      <c r="O3" t="s">
        <v>224</v>
      </c>
      <c r="P3" t="s">
        <v>224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0.17875000000000002</v>
      </c>
      <c r="AH3">
        <v>2</v>
      </c>
      <c r="AI3">
        <v>64034204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64034219</v>
      </c>
      <c r="C4">
        <v>64034201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226</v>
      </c>
      <c r="J4" t="s">
        <v>227</v>
      </c>
      <c r="K4" t="s">
        <v>228</v>
      </c>
      <c r="L4">
        <v>1368</v>
      </c>
      <c r="N4">
        <v>1011</v>
      </c>
      <c r="O4" t="s">
        <v>224</v>
      </c>
      <c r="P4" t="s">
        <v>224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0.82500000000000007</v>
      </c>
      <c r="AH4">
        <v>2</v>
      </c>
      <c r="AI4">
        <v>64034205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64034220</v>
      </c>
      <c r="C5">
        <v>64034201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229</v>
      </c>
      <c r="J5" t="s">
        <v>230</v>
      </c>
      <c r="K5" t="s">
        <v>231</v>
      </c>
      <c r="L5">
        <v>1368</v>
      </c>
      <c r="N5">
        <v>1011</v>
      </c>
      <c r="O5" t="s">
        <v>224</v>
      </c>
      <c r="P5" t="s">
        <v>224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11.494999999999999</v>
      </c>
      <c r="AH5">
        <v>2</v>
      </c>
      <c r="AI5">
        <v>64034206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64034221</v>
      </c>
      <c r="C6">
        <v>64034201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232</v>
      </c>
      <c r="J6" t="s">
        <v>233</v>
      </c>
      <c r="K6" t="s">
        <v>234</v>
      </c>
      <c r="L6">
        <v>1368</v>
      </c>
      <c r="N6">
        <v>1011</v>
      </c>
      <c r="O6" t="s">
        <v>224</v>
      </c>
      <c r="P6" t="s">
        <v>224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4.46875</v>
      </c>
      <c r="AH6">
        <v>2</v>
      </c>
      <c r="AI6">
        <v>64034207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64034222</v>
      </c>
      <c r="C7">
        <v>64034201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235</v>
      </c>
      <c r="J7" t="s">
        <v>236</v>
      </c>
      <c r="K7" t="s">
        <v>237</v>
      </c>
      <c r="L7">
        <v>1368</v>
      </c>
      <c r="N7">
        <v>1011</v>
      </c>
      <c r="O7" t="s">
        <v>224</v>
      </c>
      <c r="P7" t="s">
        <v>224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1.2650000000000003</v>
      </c>
      <c r="AH7">
        <v>2</v>
      </c>
      <c r="AI7">
        <v>64034208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64034223</v>
      </c>
      <c r="C8">
        <v>64034201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239</v>
      </c>
      <c r="J8" t="s">
        <v>240</v>
      </c>
      <c r="K8" t="s">
        <v>241</v>
      </c>
      <c r="L8">
        <v>1368</v>
      </c>
      <c r="N8">
        <v>1011</v>
      </c>
      <c r="O8" t="s">
        <v>224</v>
      </c>
      <c r="P8" t="s">
        <v>224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4.1250000000000002E-2</v>
      </c>
      <c r="AH8">
        <v>2</v>
      </c>
      <c r="AI8">
        <v>64034209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64034224</v>
      </c>
      <c r="C9">
        <v>64034201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242</v>
      </c>
      <c r="J9" t="s">
        <v>243</v>
      </c>
      <c r="K9" t="s">
        <v>244</v>
      </c>
      <c r="L9">
        <v>1368</v>
      </c>
      <c r="N9">
        <v>1011</v>
      </c>
      <c r="O9" t="s">
        <v>224</v>
      </c>
      <c r="P9" t="s">
        <v>224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0.26125000000000004</v>
      </c>
      <c r="AH9">
        <v>2</v>
      </c>
      <c r="AI9">
        <v>64034210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64034225</v>
      </c>
      <c r="C10">
        <v>64034201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245</v>
      </c>
      <c r="J10" t="s">
        <v>246</v>
      </c>
      <c r="K10" t="s">
        <v>247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64034211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64034226</v>
      </c>
      <c r="C11">
        <v>64034201</v>
      </c>
      <c r="D11">
        <v>61357000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64034212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64034227</v>
      </c>
      <c r="C12">
        <v>64034201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248</v>
      </c>
      <c r="J12" t="s">
        <v>249</v>
      </c>
      <c r="K12" t="s">
        <v>250</v>
      </c>
      <c r="L12">
        <v>1339</v>
      </c>
      <c r="N12">
        <v>1007</v>
      </c>
      <c r="O12" t="s">
        <v>64</v>
      </c>
      <c r="P12" t="s">
        <v>64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64034213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64034228</v>
      </c>
      <c r="C13">
        <v>64034201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64034214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64034229</v>
      </c>
      <c r="C14">
        <v>64034201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251</v>
      </c>
      <c r="J14" t="s">
        <v>252</v>
      </c>
      <c r="K14" t="s">
        <v>253</v>
      </c>
      <c r="L14">
        <v>1339</v>
      </c>
      <c r="N14">
        <v>1007</v>
      </c>
      <c r="O14" t="s">
        <v>64</v>
      </c>
      <c r="P14" t="s">
        <v>64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64034215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64034420</v>
      </c>
      <c r="C15">
        <v>64034234</v>
      </c>
      <c r="D15">
        <v>61356977</v>
      </c>
      <c r="E15">
        <v>116</v>
      </c>
      <c r="F15">
        <v>1</v>
      </c>
      <c r="G15">
        <v>1</v>
      </c>
      <c r="H15">
        <v>1</v>
      </c>
      <c r="I15" t="s">
        <v>254</v>
      </c>
      <c r="J15" t="s">
        <v>3</v>
      </c>
      <c r="K15" t="s">
        <v>255</v>
      </c>
      <c r="L15">
        <v>1191</v>
      </c>
      <c r="N15">
        <v>1013</v>
      </c>
      <c r="O15" t="s">
        <v>218</v>
      </c>
      <c r="P15" t="s">
        <v>218</v>
      </c>
      <c r="Q15">
        <v>1</v>
      </c>
      <c r="X15">
        <v>14.4</v>
      </c>
      <c r="Y15">
        <v>0</v>
      </c>
      <c r="Z15">
        <v>0</v>
      </c>
      <c r="AA15">
        <v>0</v>
      </c>
      <c r="AB15">
        <v>312.47000000000003</v>
      </c>
      <c r="AC15">
        <v>0</v>
      </c>
      <c r="AD15">
        <v>1</v>
      </c>
      <c r="AE15">
        <v>1</v>
      </c>
      <c r="AF15" t="s">
        <v>22</v>
      </c>
      <c r="AG15">
        <v>18.216000000000001</v>
      </c>
      <c r="AH15">
        <v>2</v>
      </c>
      <c r="AI15">
        <v>64034420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64034421</v>
      </c>
      <c r="C16">
        <v>64034234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1191</v>
      </c>
      <c r="N16">
        <v>1013</v>
      </c>
      <c r="O16" t="s">
        <v>218</v>
      </c>
      <c r="P16" t="s">
        <v>218</v>
      </c>
      <c r="Q16">
        <v>1</v>
      </c>
      <c r="X16">
        <v>13.88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19.085000000000004</v>
      </c>
      <c r="AH16">
        <v>2</v>
      </c>
      <c r="AI16">
        <v>64034421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64034422</v>
      </c>
      <c r="C17">
        <v>64034234</v>
      </c>
      <c r="D17">
        <v>61477763</v>
      </c>
      <c r="E17">
        <v>1</v>
      </c>
      <c r="F17">
        <v>1</v>
      </c>
      <c r="G17">
        <v>1</v>
      </c>
      <c r="H17">
        <v>2</v>
      </c>
      <c r="I17" t="s">
        <v>256</v>
      </c>
      <c r="J17" t="s">
        <v>257</v>
      </c>
      <c r="K17" t="s">
        <v>258</v>
      </c>
      <c r="L17">
        <v>1368</v>
      </c>
      <c r="N17">
        <v>1011</v>
      </c>
      <c r="O17" t="s">
        <v>224</v>
      </c>
      <c r="P17" t="s">
        <v>224</v>
      </c>
      <c r="Q17">
        <v>1</v>
      </c>
      <c r="X17">
        <v>1.77</v>
      </c>
      <c r="Y17">
        <v>0</v>
      </c>
      <c r="Z17">
        <v>1933</v>
      </c>
      <c r="AA17">
        <v>502.18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2.4337500000000003</v>
      </c>
      <c r="AH17">
        <v>2</v>
      </c>
      <c r="AI17">
        <v>64034422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64034423</v>
      </c>
      <c r="C18">
        <v>64034234</v>
      </c>
      <c r="D18">
        <v>61478343</v>
      </c>
      <c r="E18">
        <v>1</v>
      </c>
      <c r="F18">
        <v>1</v>
      </c>
      <c r="G18">
        <v>1</v>
      </c>
      <c r="H18">
        <v>2</v>
      </c>
      <c r="I18" t="s">
        <v>221</v>
      </c>
      <c r="J18" t="s">
        <v>222</v>
      </c>
      <c r="K18" t="s">
        <v>223</v>
      </c>
      <c r="L18">
        <v>1368</v>
      </c>
      <c r="N18">
        <v>1011</v>
      </c>
      <c r="O18" t="s">
        <v>224</v>
      </c>
      <c r="P18" t="s">
        <v>224</v>
      </c>
      <c r="Q18">
        <v>1</v>
      </c>
      <c r="X18">
        <v>4.29</v>
      </c>
      <c r="Y18">
        <v>0</v>
      </c>
      <c r="Z18">
        <v>1592.23</v>
      </c>
      <c r="AA18">
        <v>429.64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5.8987500000000006</v>
      </c>
      <c r="AH18">
        <v>2</v>
      </c>
      <c r="AI18">
        <v>64034423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64034424</v>
      </c>
      <c r="C19">
        <v>64034234</v>
      </c>
      <c r="D19">
        <v>61478545</v>
      </c>
      <c r="E19">
        <v>1</v>
      </c>
      <c r="F19">
        <v>1</v>
      </c>
      <c r="G19">
        <v>1</v>
      </c>
      <c r="H19">
        <v>2</v>
      </c>
      <c r="I19" t="s">
        <v>260</v>
      </c>
      <c r="J19" t="s">
        <v>261</v>
      </c>
      <c r="K19" t="s">
        <v>262</v>
      </c>
      <c r="L19">
        <v>1368</v>
      </c>
      <c r="N19">
        <v>1011</v>
      </c>
      <c r="O19" t="s">
        <v>224</v>
      </c>
      <c r="P19" t="s">
        <v>224</v>
      </c>
      <c r="Q19">
        <v>1</v>
      </c>
      <c r="X19">
        <v>7.08</v>
      </c>
      <c r="Y19">
        <v>0</v>
      </c>
      <c r="Z19">
        <v>2391.6</v>
      </c>
      <c r="AA19">
        <v>502.18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9.7350000000000012</v>
      </c>
      <c r="AH19">
        <v>2</v>
      </c>
      <c r="AI19">
        <v>64034424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64034425</v>
      </c>
      <c r="C20">
        <v>64034234</v>
      </c>
      <c r="D20">
        <v>61479027</v>
      </c>
      <c r="E20">
        <v>1</v>
      </c>
      <c r="F20">
        <v>1</v>
      </c>
      <c r="G20">
        <v>1</v>
      </c>
      <c r="H20">
        <v>2</v>
      </c>
      <c r="I20" t="s">
        <v>235</v>
      </c>
      <c r="J20" t="s">
        <v>236</v>
      </c>
      <c r="K20" t="s">
        <v>237</v>
      </c>
      <c r="L20">
        <v>1368</v>
      </c>
      <c r="N20">
        <v>1011</v>
      </c>
      <c r="O20" t="s">
        <v>224</v>
      </c>
      <c r="P20" t="s">
        <v>224</v>
      </c>
      <c r="Q20">
        <v>1</v>
      </c>
      <c r="X20">
        <v>0.74</v>
      </c>
      <c r="Y20">
        <v>0</v>
      </c>
      <c r="Z20">
        <v>1043.1400000000001</v>
      </c>
      <c r="AA20">
        <v>373.85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1.0175000000000001</v>
      </c>
      <c r="AH20">
        <v>2</v>
      </c>
      <c r="AI20">
        <v>64034425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64034426</v>
      </c>
      <c r="C21">
        <v>64034234</v>
      </c>
      <c r="D21">
        <v>61428965</v>
      </c>
      <c r="E21">
        <v>1</v>
      </c>
      <c r="F21">
        <v>1</v>
      </c>
      <c r="G21">
        <v>1</v>
      </c>
      <c r="H21">
        <v>3</v>
      </c>
      <c r="I21" t="s">
        <v>248</v>
      </c>
      <c r="J21" t="s">
        <v>249</v>
      </c>
      <c r="K21" t="s">
        <v>250</v>
      </c>
      <c r="L21">
        <v>1339</v>
      </c>
      <c r="N21">
        <v>1007</v>
      </c>
      <c r="O21" t="s">
        <v>64</v>
      </c>
      <c r="P21" t="s">
        <v>64</v>
      </c>
      <c r="Q21">
        <v>1</v>
      </c>
      <c r="X21">
        <v>5</v>
      </c>
      <c r="Y21">
        <v>35.71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5</v>
      </c>
      <c r="AH21">
        <v>2</v>
      </c>
      <c r="AI21">
        <v>64034426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64034427</v>
      </c>
      <c r="C22">
        <v>64034234</v>
      </c>
      <c r="D22">
        <v>61358223</v>
      </c>
      <c r="E22">
        <v>116</v>
      </c>
      <c r="F22">
        <v>1</v>
      </c>
      <c r="G22">
        <v>1</v>
      </c>
      <c r="H22">
        <v>3</v>
      </c>
      <c r="I22" t="s">
        <v>62</v>
      </c>
      <c r="J22" t="s">
        <v>3</v>
      </c>
      <c r="K22" t="s">
        <v>63</v>
      </c>
      <c r="L22">
        <v>1339</v>
      </c>
      <c r="N22">
        <v>1007</v>
      </c>
      <c r="O22" t="s">
        <v>64</v>
      </c>
      <c r="P22" t="s">
        <v>64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64034427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64034292</v>
      </c>
      <c r="C23">
        <v>64034282</v>
      </c>
      <c r="D23">
        <v>61357023</v>
      </c>
      <c r="E23">
        <v>116</v>
      </c>
      <c r="F23">
        <v>1</v>
      </c>
      <c r="G23">
        <v>1</v>
      </c>
      <c r="H23">
        <v>1</v>
      </c>
      <c r="I23" t="s">
        <v>263</v>
      </c>
      <c r="J23" t="s">
        <v>3</v>
      </c>
      <c r="K23" t="s">
        <v>264</v>
      </c>
      <c r="L23">
        <v>1191</v>
      </c>
      <c r="N23">
        <v>1013</v>
      </c>
      <c r="O23" t="s">
        <v>218</v>
      </c>
      <c r="P23" t="s">
        <v>218</v>
      </c>
      <c r="Q23">
        <v>1</v>
      </c>
      <c r="X23">
        <v>900</v>
      </c>
      <c r="Y23">
        <v>0</v>
      </c>
      <c r="Z23">
        <v>0</v>
      </c>
      <c r="AA23">
        <v>0</v>
      </c>
      <c r="AB23">
        <v>369.66</v>
      </c>
      <c r="AC23">
        <v>0</v>
      </c>
      <c r="AD23">
        <v>1</v>
      </c>
      <c r="AE23">
        <v>1</v>
      </c>
      <c r="AF23" t="s">
        <v>22</v>
      </c>
      <c r="AG23">
        <v>1138.5</v>
      </c>
      <c r="AH23">
        <v>2</v>
      </c>
      <c r="AI23">
        <v>64034283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64034293</v>
      </c>
      <c r="C24">
        <v>64034282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219</v>
      </c>
      <c r="J24" t="s">
        <v>3</v>
      </c>
      <c r="K24" t="s">
        <v>220</v>
      </c>
      <c r="L24">
        <v>1191</v>
      </c>
      <c r="N24">
        <v>1013</v>
      </c>
      <c r="O24" t="s">
        <v>218</v>
      </c>
      <c r="P24" t="s">
        <v>218</v>
      </c>
      <c r="Q24">
        <v>1</v>
      </c>
      <c r="X24">
        <v>19.13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21</v>
      </c>
      <c r="AG24">
        <v>26.303750000000001</v>
      </c>
      <c r="AH24">
        <v>2</v>
      </c>
      <c r="AI24">
        <v>64034284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64034294</v>
      </c>
      <c r="C25">
        <v>64034282</v>
      </c>
      <c r="D25">
        <v>61478343</v>
      </c>
      <c r="E25">
        <v>1</v>
      </c>
      <c r="F25">
        <v>1</v>
      </c>
      <c r="G25">
        <v>1</v>
      </c>
      <c r="H25">
        <v>2</v>
      </c>
      <c r="I25" t="s">
        <v>221</v>
      </c>
      <c r="J25" t="s">
        <v>222</v>
      </c>
      <c r="K25" t="s">
        <v>223</v>
      </c>
      <c r="L25">
        <v>1368</v>
      </c>
      <c r="N25">
        <v>1011</v>
      </c>
      <c r="O25" t="s">
        <v>224</v>
      </c>
      <c r="P25" t="s">
        <v>224</v>
      </c>
      <c r="Q25">
        <v>1</v>
      </c>
      <c r="X25">
        <v>5.93</v>
      </c>
      <c r="Y25">
        <v>0</v>
      </c>
      <c r="Z25">
        <v>1592.23</v>
      </c>
      <c r="AA25">
        <v>429.64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8.1537500000000005</v>
      </c>
      <c r="AH25">
        <v>2</v>
      </c>
      <c r="AI25">
        <v>64034285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64034295</v>
      </c>
      <c r="C26">
        <v>64034282</v>
      </c>
      <c r="D26">
        <v>61478556</v>
      </c>
      <c r="E26">
        <v>1</v>
      </c>
      <c r="F26">
        <v>1</v>
      </c>
      <c r="G26">
        <v>1</v>
      </c>
      <c r="H26">
        <v>2</v>
      </c>
      <c r="I26" t="s">
        <v>265</v>
      </c>
      <c r="J26" t="s">
        <v>266</v>
      </c>
      <c r="K26" t="s">
        <v>267</v>
      </c>
      <c r="L26">
        <v>1368</v>
      </c>
      <c r="N26">
        <v>1011</v>
      </c>
      <c r="O26" t="s">
        <v>224</v>
      </c>
      <c r="P26" t="s">
        <v>224</v>
      </c>
      <c r="Q26">
        <v>1</v>
      </c>
      <c r="X26">
        <v>7.78</v>
      </c>
      <c r="Y26">
        <v>0</v>
      </c>
      <c r="Z26">
        <v>119.89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10.697500000000002</v>
      </c>
      <c r="AH26">
        <v>2</v>
      </c>
      <c r="AI26">
        <v>64034286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64034296</v>
      </c>
      <c r="C27">
        <v>64034282</v>
      </c>
      <c r="D27">
        <v>61479027</v>
      </c>
      <c r="E27">
        <v>1</v>
      </c>
      <c r="F27">
        <v>1</v>
      </c>
      <c r="G27">
        <v>1</v>
      </c>
      <c r="H27">
        <v>2</v>
      </c>
      <c r="I27" t="s">
        <v>235</v>
      </c>
      <c r="J27" t="s">
        <v>236</v>
      </c>
      <c r="K27" t="s">
        <v>237</v>
      </c>
      <c r="L27">
        <v>1368</v>
      </c>
      <c r="N27">
        <v>1011</v>
      </c>
      <c r="O27" t="s">
        <v>224</v>
      </c>
      <c r="P27" t="s">
        <v>224</v>
      </c>
      <c r="Q27">
        <v>1</v>
      </c>
      <c r="X27">
        <v>13.2</v>
      </c>
      <c r="Y27">
        <v>0</v>
      </c>
      <c r="Z27">
        <v>1043.1400000000001</v>
      </c>
      <c r="AA27">
        <v>373.85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18.149999999999999</v>
      </c>
      <c r="AH27">
        <v>2</v>
      </c>
      <c r="AI27">
        <v>64034287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64034297</v>
      </c>
      <c r="C28">
        <v>64034282</v>
      </c>
      <c r="D28">
        <v>61357000</v>
      </c>
      <c r="E28">
        <v>116</v>
      </c>
      <c r="F28">
        <v>1</v>
      </c>
      <c r="G28">
        <v>1</v>
      </c>
      <c r="H28">
        <v>3</v>
      </c>
      <c r="I28" t="s">
        <v>31</v>
      </c>
      <c r="J28" t="s">
        <v>3</v>
      </c>
      <c r="K28" t="s">
        <v>32</v>
      </c>
      <c r="L28">
        <v>1348</v>
      </c>
      <c r="N28">
        <v>1009</v>
      </c>
      <c r="O28" t="s">
        <v>33</v>
      </c>
      <c r="P28" t="s">
        <v>33</v>
      </c>
      <c r="Q28">
        <v>1000</v>
      </c>
      <c r="X28">
        <v>1.17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1.17</v>
      </c>
      <c r="AH28">
        <v>2</v>
      </c>
      <c r="AI28">
        <v>64034288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64034298</v>
      </c>
      <c r="C29">
        <v>64034282</v>
      </c>
      <c r="D29">
        <v>61428965</v>
      </c>
      <c r="E29">
        <v>1</v>
      </c>
      <c r="F29">
        <v>1</v>
      </c>
      <c r="G29">
        <v>1</v>
      </c>
      <c r="H29">
        <v>3</v>
      </c>
      <c r="I29" t="s">
        <v>248</v>
      </c>
      <c r="J29" t="s">
        <v>249</v>
      </c>
      <c r="K29" t="s">
        <v>250</v>
      </c>
      <c r="L29">
        <v>1339</v>
      </c>
      <c r="N29">
        <v>1007</v>
      </c>
      <c r="O29" t="s">
        <v>64</v>
      </c>
      <c r="P29" t="s">
        <v>64</v>
      </c>
      <c r="Q29">
        <v>1</v>
      </c>
      <c r="X29">
        <v>55.5</v>
      </c>
      <c r="Y29">
        <v>35.71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55.5</v>
      </c>
      <c r="AH29">
        <v>2</v>
      </c>
      <c r="AI29">
        <v>64034289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64034299</v>
      </c>
      <c r="C30">
        <v>64034282</v>
      </c>
      <c r="D30">
        <v>61431982</v>
      </c>
      <c r="E30">
        <v>1</v>
      </c>
      <c r="F30">
        <v>1</v>
      </c>
      <c r="G30">
        <v>1</v>
      </c>
      <c r="H30">
        <v>3</v>
      </c>
      <c r="I30" t="s">
        <v>66</v>
      </c>
      <c r="J30" t="s">
        <v>68</v>
      </c>
      <c r="K30" t="s">
        <v>67</v>
      </c>
      <c r="L30">
        <v>1339</v>
      </c>
      <c r="N30">
        <v>1007</v>
      </c>
      <c r="O30" t="s">
        <v>64</v>
      </c>
      <c r="P30" t="s">
        <v>64</v>
      </c>
      <c r="Q30">
        <v>1</v>
      </c>
      <c r="X30">
        <v>12.4</v>
      </c>
      <c r="Y30">
        <v>899.86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12.4</v>
      </c>
      <c r="AH30">
        <v>2</v>
      </c>
      <c r="AI30">
        <v>64034290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64034300</v>
      </c>
      <c r="C31">
        <v>64034282</v>
      </c>
      <c r="D31">
        <v>61360686</v>
      </c>
      <c r="E31">
        <v>116</v>
      </c>
      <c r="F31">
        <v>1</v>
      </c>
      <c r="G31">
        <v>1</v>
      </c>
      <c r="H31">
        <v>3</v>
      </c>
      <c r="I31" t="s">
        <v>82</v>
      </c>
      <c r="J31" t="s">
        <v>3</v>
      </c>
      <c r="K31" t="s">
        <v>83</v>
      </c>
      <c r="L31">
        <v>1339</v>
      </c>
      <c r="N31">
        <v>1007</v>
      </c>
      <c r="O31" t="s">
        <v>64</v>
      </c>
      <c r="P31" t="s">
        <v>64</v>
      </c>
      <c r="Q31">
        <v>1</v>
      </c>
      <c r="X31">
        <v>131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131</v>
      </c>
      <c r="AH31">
        <v>2</v>
      </c>
      <c r="AI31">
        <v>64034291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268</v>
      </c>
      <c r="F1" t="s">
        <v>268</v>
      </c>
      <c r="G1" t="s">
        <v>268</v>
      </c>
      <c r="H1" t="s">
        <v>3</v>
      </c>
      <c r="I1" t="s">
        <v>268</v>
      </c>
      <c r="J1" t="s">
        <v>268</v>
      </c>
      <c r="K1" t="s">
        <v>3</v>
      </c>
      <c r="L1" t="s">
        <v>3</v>
      </c>
      <c r="M1" t="s">
        <v>3</v>
      </c>
      <c r="N1" t="s">
        <v>3</v>
      </c>
      <c r="O1" t="s">
        <v>268</v>
      </c>
      <c r="P1" t="s">
        <v>3</v>
      </c>
      <c r="Q1" t="s">
        <v>3</v>
      </c>
      <c r="R1" t="s">
        <v>3</v>
      </c>
      <c r="S1" t="s">
        <v>269</v>
      </c>
      <c r="T1" t="s">
        <v>270</v>
      </c>
      <c r="U1" t="s">
        <v>271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272</v>
      </c>
      <c r="F2" t="s">
        <v>272</v>
      </c>
      <c r="G2" t="s">
        <v>273</v>
      </c>
      <c r="H2" t="s">
        <v>3</v>
      </c>
      <c r="I2" t="s">
        <v>273</v>
      </c>
      <c r="J2" t="s">
        <v>272</v>
      </c>
      <c r="K2" t="s">
        <v>3</v>
      </c>
      <c r="L2" t="s">
        <v>3</v>
      </c>
      <c r="M2" t="s">
        <v>23</v>
      </c>
      <c r="N2" t="s">
        <v>3</v>
      </c>
      <c r="O2" t="s">
        <v>272</v>
      </c>
      <c r="P2" t="s">
        <v>3</v>
      </c>
      <c r="Q2" t="s">
        <v>3</v>
      </c>
      <c r="R2" t="s">
        <v>3</v>
      </c>
      <c r="S2" t="s">
        <v>274</v>
      </c>
      <c r="T2" t="s">
        <v>278</v>
      </c>
      <c r="U2" t="s">
        <v>275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268</v>
      </c>
      <c r="F3" t="s">
        <v>268</v>
      </c>
      <c r="G3" t="s">
        <v>268</v>
      </c>
      <c r="H3" t="s">
        <v>3</v>
      </c>
      <c r="I3" t="s">
        <v>268</v>
      </c>
      <c r="J3" t="s">
        <v>268</v>
      </c>
      <c r="K3" t="s">
        <v>3</v>
      </c>
      <c r="L3" t="s">
        <v>3</v>
      </c>
      <c r="M3" t="s">
        <v>3</v>
      </c>
      <c r="N3" t="s">
        <v>3</v>
      </c>
      <c r="O3" t="s">
        <v>268</v>
      </c>
      <c r="P3" t="s">
        <v>3</v>
      </c>
      <c r="Q3" t="s">
        <v>3</v>
      </c>
      <c r="R3" t="s">
        <v>3</v>
      </c>
      <c r="S3" t="s">
        <v>276</v>
      </c>
      <c r="T3" t="s">
        <v>270</v>
      </c>
      <c r="U3" t="s">
        <v>271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272</v>
      </c>
      <c r="F4" t="s">
        <v>272</v>
      </c>
      <c r="G4" t="s">
        <v>273</v>
      </c>
      <c r="H4" t="s">
        <v>3</v>
      </c>
      <c r="I4" t="s">
        <v>273</v>
      </c>
      <c r="J4" t="s">
        <v>272</v>
      </c>
      <c r="K4" t="s">
        <v>3</v>
      </c>
      <c r="L4" t="s">
        <v>3</v>
      </c>
      <c r="M4" t="s">
        <v>23</v>
      </c>
      <c r="N4" t="s">
        <v>3</v>
      </c>
      <c r="O4" t="s">
        <v>272</v>
      </c>
      <c r="P4" t="s">
        <v>3</v>
      </c>
      <c r="Q4" t="s">
        <v>3</v>
      </c>
      <c r="R4" t="s">
        <v>3</v>
      </c>
      <c r="S4" t="s">
        <v>274</v>
      </c>
      <c r="T4" t="s">
        <v>278</v>
      </c>
      <c r="U4" t="s">
        <v>275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268</v>
      </c>
      <c r="F5" t="s">
        <v>268</v>
      </c>
      <c r="G5" t="s">
        <v>268</v>
      </c>
      <c r="H5" t="s">
        <v>3</v>
      </c>
      <c r="I5" t="s">
        <v>268</v>
      </c>
      <c r="J5" t="s">
        <v>268</v>
      </c>
      <c r="K5" t="s">
        <v>3</v>
      </c>
      <c r="L5" t="s">
        <v>3</v>
      </c>
      <c r="M5" t="s">
        <v>3</v>
      </c>
      <c r="N5" t="s">
        <v>3</v>
      </c>
      <c r="O5" t="s">
        <v>268</v>
      </c>
      <c r="P5" t="s">
        <v>3</v>
      </c>
      <c r="Q5" t="s">
        <v>3</v>
      </c>
      <c r="R5" t="s">
        <v>3</v>
      </c>
      <c r="S5" t="s">
        <v>276</v>
      </c>
      <c r="T5" t="s">
        <v>270</v>
      </c>
      <c r="U5" t="s">
        <v>271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272</v>
      </c>
      <c r="F6" t="s">
        <v>272</v>
      </c>
      <c r="G6" t="s">
        <v>273</v>
      </c>
      <c r="H6" t="s">
        <v>3</v>
      </c>
      <c r="I6" t="s">
        <v>273</v>
      </c>
      <c r="J6" t="s">
        <v>272</v>
      </c>
      <c r="K6" t="s">
        <v>3</v>
      </c>
      <c r="L6" t="s">
        <v>3</v>
      </c>
      <c r="M6" t="s">
        <v>23</v>
      </c>
      <c r="N6" t="s">
        <v>3</v>
      </c>
      <c r="O6" t="s">
        <v>272</v>
      </c>
      <c r="P6" t="s">
        <v>3</v>
      </c>
      <c r="Q6" t="s">
        <v>3</v>
      </c>
      <c r="R6" t="s">
        <v>3</v>
      </c>
      <c r="S6" t="s">
        <v>274</v>
      </c>
      <c r="T6" t="s">
        <v>278</v>
      </c>
      <c r="U6" t="s">
        <v>275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КЛ тип 4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2026-04-09T12:47:41Z</cp:lastPrinted>
  <dcterms:created xsi:type="dcterms:W3CDTF">2026-04-09T12:44:00Z</dcterms:created>
  <dcterms:modified xsi:type="dcterms:W3CDTF">2026-06-24T12:23:59Z</dcterms:modified>
</cp:coreProperties>
</file>